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filterPrivacy="1" defaultThemeVersion="124226"/>
  <xr:revisionPtr revIDLastSave="0" documentId="13_ncr:1_{7C42274E-E026-46D4-A716-151E5F89A630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A-I - LSL" sheetId="1" r:id="rId1"/>
    <sheet name="A-I - TỪNG DÂY" sheetId="2" r:id="rId2"/>
    <sheet name="Chuẩn 3 số" sheetId="3" r:id="rId3"/>
  </sheets>
  <definedNames>
    <definedName name="_xlnm._FilterDatabase" localSheetId="0" hidden="1">'A-I - LSL'!$B$58:$KI$498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I54" i="1" l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BI52" i="1"/>
  <c r="BI53" i="1"/>
  <c r="BI55" i="1"/>
  <c r="BH52" i="1"/>
  <c r="BH53" i="1"/>
  <c r="BH55" i="1"/>
  <c r="BG52" i="1"/>
  <c r="BG53" i="1"/>
  <c r="BG55" i="1"/>
  <c r="BF52" i="1"/>
  <c r="BF53" i="1"/>
  <c r="BF55" i="1"/>
  <c r="BE52" i="1"/>
  <c r="BE53" i="1"/>
  <c r="BE55" i="1"/>
  <c r="BD52" i="1"/>
  <c r="BD53" i="1"/>
  <c r="BD55" i="1"/>
  <c r="BC52" i="1"/>
  <c r="BC53" i="1"/>
  <c r="BC55" i="1"/>
  <c r="BB52" i="1"/>
  <c r="BB53" i="1"/>
  <c r="BB55" i="1"/>
  <c r="BA52" i="1"/>
  <c r="BA53" i="1"/>
  <c r="BA55" i="1"/>
  <c r="AZ52" i="1"/>
  <c r="AZ53" i="1"/>
  <c r="AZ55" i="1"/>
  <c r="AY52" i="1"/>
  <c r="AY53" i="1"/>
  <c r="AY55" i="1"/>
  <c r="AX52" i="1"/>
  <c r="AX53" i="1"/>
  <c r="AX55" i="1"/>
  <c r="AW52" i="1"/>
  <c r="AW53" i="1"/>
  <c r="AW55" i="1"/>
  <c r="AV52" i="1"/>
  <c r="AV53" i="1"/>
  <c r="AV55" i="1"/>
  <c r="AU52" i="1"/>
  <c r="AU53" i="1"/>
  <c r="AU55" i="1"/>
  <c r="AT52" i="1"/>
  <c r="AT53" i="1"/>
  <c r="AT55" i="1"/>
  <c r="AS52" i="1"/>
  <c r="AS53" i="1"/>
  <c r="AS55" i="1"/>
  <c r="AR52" i="1"/>
  <c r="AR53" i="1"/>
  <c r="AR55" i="1"/>
  <c r="AQ52" i="1"/>
  <c r="AQ53" i="1"/>
  <c r="AQ55" i="1"/>
  <c r="AP52" i="1"/>
  <c r="AP53" i="1"/>
  <c r="AP55" i="1"/>
  <c r="AO52" i="1"/>
  <c r="AO53" i="1"/>
  <c r="AO55" i="1"/>
  <c r="AN52" i="1"/>
  <c r="AN53" i="1"/>
  <c r="AN55" i="1"/>
  <c r="AM52" i="1"/>
  <c r="AM53" i="1"/>
  <c r="AM55" i="1"/>
  <c r="AL52" i="1"/>
  <c r="AL53" i="1"/>
  <c r="AL55" i="1"/>
  <c r="AK52" i="1"/>
  <c r="AK53" i="1"/>
  <c r="AK55" i="1"/>
  <c r="AJ52" i="1"/>
  <c r="AJ53" i="1"/>
  <c r="AJ55" i="1"/>
  <c r="AI52" i="1"/>
  <c r="AI53" i="1"/>
  <c r="AI55" i="1"/>
  <c r="AH52" i="1"/>
  <c r="AH53" i="1"/>
  <c r="AH55" i="1"/>
  <c r="AG52" i="1"/>
  <c r="AG53" i="1"/>
  <c r="AG55" i="1"/>
  <c r="AF52" i="1"/>
  <c r="AF53" i="1"/>
  <c r="AF55" i="1"/>
  <c r="AE52" i="1"/>
  <c r="AE53" i="1"/>
  <c r="AE55" i="1"/>
  <c r="AD52" i="1"/>
  <c r="AD53" i="1"/>
  <c r="AD55" i="1"/>
  <c r="AC52" i="1"/>
  <c r="AC53" i="1"/>
  <c r="AC55" i="1"/>
  <c r="AB52" i="1"/>
  <c r="AB53" i="1"/>
  <c r="AB55" i="1"/>
  <c r="AA52" i="1"/>
  <c r="AA53" i="1"/>
  <c r="AA55" i="1"/>
  <c r="Z52" i="1"/>
  <c r="Z53" i="1"/>
  <c r="Z55" i="1"/>
  <c r="Y52" i="1"/>
  <c r="Y53" i="1"/>
  <c r="Y55" i="1"/>
  <c r="X52" i="1"/>
  <c r="X53" i="1"/>
  <c r="X55" i="1"/>
  <c r="W52" i="1"/>
  <c r="W53" i="1"/>
  <c r="W55" i="1"/>
  <c r="V52" i="1"/>
  <c r="V53" i="1"/>
  <c r="V55" i="1"/>
  <c r="U52" i="1"/>
  <c r="U53" i="1"/>
  <c r="U55" i="1"/>
  <c r="T52" i="1"/>
  <c r="T53" i="1"/>
  <c r="T55" i="1"/>
  <c r="S52" i="1"/>
  <c r="S53" i="1"/>
  <c r="S55" i="1"/>
  <c r="R52" i="1"/>
  <c r="R53" i="1"/>
  <c r="R55" i="1"/>
  <c r="Q52" i="1"/>
  <c r="Q53" i="1"/>
  <c r="Q55" i="1"/>
  <c r="P52" i="1"/>
  <c r="P53" i="1"/>
  <c r="P55" i="1"/>
  <c r="O52" i="1"/>
  <c r="O53" i="1"/>
  <c r="O55" i="1"/>
  <c r="N52" i="1"/>
  <c r="N53" i="1"/>
  <c r="N55" i="1"/>
  <c r="M52" i="1"/>
  <c r="M53" i="1"/>
  <c r="M55" i="1"/>
  <c r="L52" i="1"/>
  <c r="L53" i="1"/>
  <c r="L55" i="1"/>
  <c r="K52" i="1"/>
  <c r="K53" i="1"/>
  <c r="K55" i="1"/>
  <c r="J52" i="1"/>
  <c r="J53" i="1"/>
  <c r="J55" i="1"/>
  <c r="I52" i="1"/>
  <c r="I53" i="1"/>
  <c r="I55" i="1"/>
  <c r="H52" i="1"/>
  <c r="H53" i="1"/>
  <c r="H55" i="1"/>
  <c r="G52" i="1"/>
  <c r="G53" i="1"/>
  <c r="G55" i="1"/>
  <c r="F52" i="1"/>
  <c r="F53" i="1"/>
  <c r="F55" i="1"/>
  <c r="E52" i="1"/>
  <c r="E53" i="1"/>
  <c r="E55" i="1"/>
  <c r="D52" i="1"/>
  <c r="D53" i="1"/>
  <c r="D55" i="1"/>
  <c r="C52" i="1"/>
  <c r="C53" i="1"/>
  <c r="C55" i="1"/>
  <c r="B52" i="1"/>
  <c r="B53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AY39" i="1"/>
  <c r="AY41" i="1"/>
  <c r="AX39" i="1"/>
  <c r="AX41" i="1"/>
  <c r="AQ39" i="1"/>
  <c r="AQ41" i="1"/>
  <c r="AP39" i="1"/>
  <c r="AP41" i="1"/>
  <c r="AI39" i="1"/>
  <c r="AI41" i="1"/>
  <c r="AH39" i="1"/>
  <c r="AH41" i="1"/>
  <c r="AA39" i="1"/>
  <c r="AA41" i="1"/>
  <c r="Z39" i="1"/>
  <c r="Z41" i="1"/>
  <c r="S39" i="1"/>
  <c r="S41" i="1"/>
  <c r="R39" i="1"/>
  <c r="R41" i="1"/>
  <c r="K39" i="1"/>
  <c r="K41" i="1"/>
  <c r="J39" i="1"/>
  <c r="J41" i="1"/>
  <c r="C39" i="1"/>
  <c r="C41" i="1"/>
  <c r="B39" i="1"/>
  <c r="BD38" i="1"/>
  <c r="BC38" i="1"/>
  <c r="BC39" i="1"/>
  <c r="BC41" i="1"/>
  <c r="BB38" i="1"/>
  <c r="BB39" i="1"/>
  <c r="BB41" i="1"/>
  <c r="BA38" i="1"/>
  <c r="BA39" i="1"/>
  <c r="BA41" i="1"/>
  <c r="AZ38" i="1"/>
  <c r="AY38" i="1"/>
  <c r="AX38" i="1"/>
  <c r="AW38" i="1"/>
  <c r="AW39" i="1"/>
  <c r="AW41" i="1"/>
  <c r="AV38" i="1"/>
  <c r="AU38" i="1"/>
  <c r="AU39" i="1"/>
  <c r="AU41" i="1"/>
  <c r="AT38" i="1"/>
  <c r="AT39" i="1"/>
  <c r="AT41" i="1"/>
  <c r="AS38" i="1"/>
  <c r="AS39" i="1"/>
  <c r="AS41" i="1"/>
  <c r="AR38" i="1"/>
  <c r="AQ38" i="1"/>
  <c r="AP38" i="1"/>
  <c r="AO38" i="1"/>
  <c r="AO39" i="1"/>
  <c r="AO41" i="1"/>
  <c r="AN38" i="1"/>
  <c r="AM38" i="1"/>
  <c r="AM39" i="1"/>
  <c r="AM41" i="1"/>
  <c r="AL38" i="1"/>
  <c r="AL39" i="1"/>
  <c r="AL41" i="1"/>
  <c r="AK38" i="1"/>
  <c r="AK39" i="1"/>
  <c r="AK41" i="1"/>
  <c r="AJ38" i="1"/>
  <c r="AI38" i="1"/>
  <c r="AH38" i="1"/>
  <c r="AG38" i="1"/>
  <c r="AG39" i="1"/>
  <c r="AG41" i="1"/>
  <c r="AF38" i="1"/>
  <c r="AE38" i="1"/>
  <c r="AE39" i="1"/>
  <c r="AE41" i="1"/>
  <c r="AD38" i="1"/>
  <c r="AD39" i="1"/>
  <c r="AD41" i="1"/>
  <c r="AC38" i="1"/>
  <c r="AC39" i="1"/>
  <c r="AC41" i="1"/>
  <c r="AB38" i="1"/>
  <c r="AA38" i="1"/>
  <c r="Z38" i="1"/>
  <c r="Y38" i="1"/>
  <c r="Y39" i="1"/>
  <c r="Y41" i="1"/>
  <c r="X38" i="1"/>
  <c r="W38" i="1"/>
  <c r="W39" i="1"/>
  <c r="W41" i="1"/>
  <c r="V38" i="1"/>
  <c r="V39" i="1"/>
  <c r="V41" i="1"/>
  <c r="U38" i="1"/>
  <c r="U39" i="1"/>
  <c r="U41" i="1"/>
  <c r="T38" i="1"/>
  <c r="S38" i="1"/>
  <c r="R38" i="1"/>
  <c r="Q38" i="1"/>
  <c r="Q39" i="1"/>
  <c r="Q41" i="1"/>
  <c r="P38" i="1"/>
  <c r="O38" i="1"/>
  <c r="O39" i="1"/>
  <c r="O41" i="1"/>
  <c r="N38" i="1"/>
  <c r="N39" i="1"/>
  <c r="N41" i="1"/>
  <c r="M38" i="1"/>
  <c r="M39" i="1"/>
  <c r="M41" i="1"/>
  <c r="L38" i="1"/>
  <c r="K38" i="1"/>
  <c r="J38" i="1"/>
  <c r="I38" i="1"/>
  <c r="I39" i="1"/>
  <c r="I41" i="1"/>
  <c r="H38" i="1"/>
  <c r="G38" i="1"/>
  <c r="G39" i="1"/>
  <c r="G41" i="1"/>
  <c r="F38" i="1"/>
  <c r="F39" i="1"/>
  <c r="F41" i="1"/>
  <c r="E38" i="1"/>
  <c r="E39" i="1"/>
  <c r="E41" i="1"/>
  <c r="D38" i="1"/>
  <c r="C38" i="1"/>
  <c r="B38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PC26" i="1"/>
  <c r="PB26" i="1"/>
  <c r="PA26" i="1"/>
  <c r="OZ26" i="1"/>
  <c r="OY26" i="1"/>
  <c r="OX26" i="1"/>
  <c r="OW26" i="1"/>
  <c r="OV26" i="1"/>
  <c r="OU26" i="1"/>
  <c r="OT26" i="1"/>
  <c r="OS26" i="1"/>
  <c r="OR26" i="1"/>
  <c r="OQ26" i="1"/>
  <c r="OP26" i="1"/>
  <c r="OO26" i="1"/>
  <c r="ON26" i="1"/>
  <c r="OM26" i="1"/>
  <c r="OL26" i="1"/>
  <c r="OK26" i="1"/>
  <c r="OJ26" i="1"/>
  <c r="OI26" i="1"/>
  <c r="OH26" i="1"/>
  <c r="OG26" i="1"/>
  <c r="OF26" i="1"/>
  <c r="OE26" i="1"/>
  <c r="OD26" i="1"/>
  <c r="OC26" i="1"/>
  <c r="OB26" i="1"/>
  <c r="OA26" i="1"/>
  <c r="NZ26" i="1"/>
  <c r="NY26" i="1"/>
  <c r="NX26" i="1"/>
  <c r="NW26" i="1"/>
  <c r="NV26" i="1"/>
  <c r="NU26" i="1"/>
  <c r="NT26" i="1"/>
  <c r="NS26" i="1"/>
  <c r="NR26" i="1"/>
  <c r="NQ26" i="1"/>
  <c r="NP26" i="1"/>
  <c r="NO26" i="1"/>
  <c r="NN26" i="1"/>
  <c r="NM26" i="1"/>
  <c r="NL26" i="1"/>
  <c r="NK26" i="1"/>
  <c r="NJ26" i="1"/>
  <c r="NI26" i="1"/>
  <c r="NH26" i="1"/>
  <c r="NG26" i="1"/>
  <c r="NF26" i="1"/>
  <c r="NE26" i="1"/>
  <c r="ND26" i="1"/>
  <c r="NC26" i="1"/>
  <c r="NB26" i="1"/>
  <c r="NA26" i="1"/>
  <c r="MZ26" i="1"/>
  <c r="MY26" i="1"/>
  <c r="MX26" i="1"/>
  <c r="MW26" i="1"/>
  <c r="MV26" i="1"/>
  <c r="MU26" i="1"/>
  <c r="MT26" i="1"/>
  <c r="MS26" i="1"/>
  <c r="MR26" i="1"/>
  <c r="MQ26" i="1"/>
  <c r="MP26" i="1"/>
  <c r="MO26" i="1"/>
  <c r="MN26" i="1"/>
  <c r="MM26" i="1"/>
  <c r="ML26" i="1"/>
  <c r="MK26" i="1"/>
  <c r="MJ26" i="1"/>
  <c r="MI26" i="1"/>
  <c r="MH26" i="1"/>
  <c r="MG26" i="1"/>
  <c r="MF26" i="1"/>
  <c r="ME26" i="1"/>
  <c r="MD26" i="1"/>
  <c r="MC26" i="1"/>
  <c r="MB26" i="1"/>
  <c r="MA26" i="1"/>
  <c r="LZ26" i="1"/>
  <c r="LY26" i="1"/>
  <c r="LX26" i="1"/>
  <c r="LW26" i="1"/>
  <c r="LV26" i="1"/>
  <c r="LU26" i="1"/>
  <c r="LT26" i="1"/>
  <c r="LS26" i="1"/>
  <c r="LR26" i="1"/>
  <c r="LQ26" i="1"/>
  <c r="LP26" i="1"/>
  <c r="LO26" i="1"/>
  <c r="LN26" i="1"/>
  <c r="LM26" i="1"/>
  <c r="LL26" i="1"/>
  <c r="LK26" i="1"/>
  <c r="LJ26" i="1"/>
  <c r="LI26" i="1"/>
  <c r="LH26" i="1"/>
  <c r="LG26" i="1"/>
  <c r="LF26" i="1"/>
  <c r="LE26" i="1"/>
  <c r="LD26" i="1"/>
  <c r="LC26" i="1"/>
  <c r="LB26" i="1"/>
  <c r="LA26" i="1"/>
  <c r="KZ26" i="1"/>
  <c r="KY26" i="1"/>
  <c r="KX26" i="1"/>
  <c r="KW26" i="1"/>
  <c r="KV26" i="1"/>
  <c r="KU26" i="1"/>
  <c r="KT26" i="1"/>
  <c r="KS26" i="1"/>
  <c r="KR26" i="1"/>
  <c r="KQ26" i="1"/>
  <c r="KP26" i="1"/>
  <c r="KO26" i="1"/>
  <c r="KN26" i="1"/>
  <c r="KM26" i="1"/>
  <c r="KL26" i="1"/>
  <c r="KK26" i="1"/>
  <c r="KJ26" i="1"/>
  <c r="KI26" i="1"/>
  <c r="KH26" i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/>
  <c r="JP26" i="1"/>
  <c r="JO26" i="1"/>
  <c r="JN26" i="1"/>
  <c r="JM26" i="1"/>
  <c r="JL26" i="1"/>
  <c r="JK26" i="1"/>
  <c r="JJ26" i="1"/>
  <c r="JI26" i="1"/>
  <c r="JH26" i="1"/>
  <c r="JG26" i="1"/>
  <c r="JF26" i="1"/>
  <c r="JE26" i="1"/>
  <c r="JD26" i="1"/>
  <c r="JC26" i="1"/>
  <c r="JB26" i="1"/>
  <c r="JA26" i="1"/>
  <c r="IZ26" i="1"/>
  <c r="IY26" i="1"/>
  <c r="IX26" i="1"/>
  <c r="IW26" i="1"/>
  <c r="IV26" i="1"/>
  <c r="IU26" i="1"/>
  <c r="IT26" i="1"/>
  <c r="IS26" i="1"/>
  <c r="IR26" i="1"/>
  <c r="IQ26" i="1"/>
  <c r="IP26" i="1"/>
  <c r="IO26" i="1"/>
  <c r="IN26" i="1"/>
  <c r="IM26" i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PC24" i="1"/>
  <c r="PB24" i="1"/>
  <c r="PA24" i="1"/>
  <c r="OZ24" i="1"/>
  <c r="OY24" i="1"/>
  <c r="OX24" i="1"/>
  <c r="OW24" i="1"/>
  <c r="OV24" i="1"/>
  <c r="OU24" i="1"/>
  <c r="OT24" i="1"/>
  <c r="OS24" i="1"/>
  <c r="OR24" i="1"/>
  <c r="OQ24" i="1"/>
  <c r="OP24" i="1"/>
  <c r="OO24" i="1"/>
  <c r="ON24" i="1"/>
  <c r="OM24" i="1"/>
  <c r="OL24" i="1"/>
  <c r="OK24" i="1"/>
  <c r="OJ24" i="1"/>
  <c r="OI24" i="1"/>
  <c r="OH24" i="1"/>
  <c r="OG24" i="1"/>
  <c r="OF24" i="1"/>
  <c r="OE24" i="1"/>
  <c r="OD24" i="1"/>
  <c r="OC24" i="1"/>
  <c r="OB24" i="1"/>
  <c r="OA24" i="1"/>
  <c r="NZ24" i="1"/>
  <c r="NY24" i="1"/>
  <c r="NX24" i="1"/>
  <c r="NW24" i="1"/>
  <c r="NV24" i="1"/>
  <c r="NU24" i="1"/>
  <c r="NT24" i="1"/>
  <c r="NS24" i="1"/>
  <c r="NR24" i="1"/>
  <c r="NQ24" i="1"/>
  <c r="NP24" i="1"/>
  <c r="NO24" i="1"/>
  <c r="NN24" i="1"/>
  <c r="NM24" i="1"/>
  <c r="NL24" i="1"/>
  <c r="NK24" i="1"/>
  <c r="NJ24" i="1"/>
  <c r="NI24" i="1"/>
  <c r="NH24" i="1"/>
  <c r="NG24" i="1"/>
  <c r="NF24" i="1"/>
  <c r="NE24" i="1"/>
  <c r="ND24" i="1"/>
  <c r="NC24" i="1"/>
  <c r="NB24" i="1"/>
  <c r="NA24" i="1"/>
  <c r="MZ24" i="1"/>
  <c r="MY24" i="1"/>
  <c r="MX24" i="1"/>
  <c r="MW24" i="1"/>
  <c r="MV24" i="1"/>
  <c r="MU24" i="1"/>
  <c r="MT24" i="1"/>
  <c r="MS24" i="1"/>
  <c r="MR24" i="1"/>
  <c r="MQ24" i="1"/>
  <c r="MP24" i="1"/>
  <c r="MO24" i="1"/>
  <c r="MN24" i="1"/>
  <c r="MM24" i="1"/>
  <c r="ML24" i="1"/>
  <c r="MK24" i="1"/>
  <c r="MJ24" i="1"/>
  <c r="MI24" i="1"/>
  <c r="MH24" i="1"/>
  <c r="MG24" i="1"/>
  <c r="MF24" i="1"/>
  <c r="ME24" i="1"/>
  <c r="MD24" i="1"/>
  <c r="MC24" i="1"/>
  <c r="MB24" i="1"/>
  <c r="MA24" i="1"/>
  <c r="LZ24" i="1"/>
  <c r="LY24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L24" i="1"/>
  <c r="LK24" i="1"/>
  <c r="LJ24" i="1"/>
  <c r="LI24" i="1"/>
  <c r="LH24" i="1"/>
  <c r="LG24" i="1"/>
  <c r="LF24" i="1"/>
  <c r="LE24" i="1"/>
  <c r="LD24" i="1"/>
  <c r="LC24" i="1"/>
  <c r="LB24" i="1"/>
  <c r="LA24" i="1"/>
  <c r="KZ24" i="1"/>
  <c r="KY24" i="1"/>
  <c r="KX24" i="1"/>
  <c r="KW24" i="1"/>
  <c r="KV24" i="1"/>
  <c r="KU24" i="1"/>
  <c r="KT24" i="1"/>
  <c r="KS24" i="1"/>
  <c r="KR24" i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E24" i="1"/>
  <c r="KD24" i="1"/>
  <c r="KC24" i="1"/>
  <c r="KB24" i="1"/>
  <c r="KA24" i="1"/>
  <c r="JZ24" i="1"/>
  <c r="JY24" i="1"/>
  <c r="JX24" i="1"/>
  <c r="JW24" i="1"/>
  <c r="JV24" i="1"/>
  <c r="JU24" i="1"/>
  <c r="JT24" i="1"/>
  <c r="JS24" i="1"/>
  <c r="JR24" i="1"/>
  <c r="JQ24" i="1"/>
  <c r="JP24" i="1"/>
  <c r="JO24" i="1"/>
  <c r="JN24" i="1"/>
  <c r="JM24" i="1"/>
  <c r="JL24" i="1"/>
  <c r="JK24" i="1"/>
  <c r="JJ24" i="1"/>
  <c r="JI24" i="1"/>
  <c r="JH24" i="1"/>
  <c r="JG24" i="1"/>
  <c r="JF24" i="1"/>
  <c r="JE24" i="1"/>
  <c r="JD24" i="1"/>
  <c r="JC24" i="1"/>
  <c r="JB24" i="1"/>
  <c r="JA24" i="1"/>
  <c r="IZ24" i="1"/>
  <c r="IY24" i="1"/>
  <c r="IX24" i="1"/>
  <c r="IW24" i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PC23" i="1"/>
  <c r="PB23" i="1"/>
  <c r="PA23" i="1"/>
  <c r="OZ23" i="1"/>
  <c r="OY23" i="1"/>
  <c r="OX23" i="1"/>
  <c r="OX25" i="1"/>
  <c r="OX27" i="1"/>
  <c r="OW23" i="1"/>
  <c r="OV23" i="1"/>
  <c r="OU23" i="1"/>
  <c r="OT23" i="1"/>
  <c r="OS23" i="1"/>
  <c r="OR23" i="1"/>
  <c r="OQ23" i="1"/>
  <c r="OP23" i="1"/>
  <c r="OO23" i="1"/>
  <c r="ON23" i="1"/>
  <c r="OM23" i="1"/>
  <c r="OL23" i="1"/>
  <c r="OK23" i="1"/>
  <c r="OJ23" i="1"/>
  <c r="OI23" i="1"/>
  <c r="OH23" i="1"/>
  <c r="OH25" i="1"/>
  <c r="OH27" i="1"/>
  <c r="OG23" i="1"/>
  <c r="OF23" i="1"/>
  <c r="OE23" i="1"/>
  <c r="OD23" i="1"/>
  <c r="OC23" i="1"/>
  <c r="OB23" i="1"/>
  <c r="OA23" i="1"/>
  <c r="NZ23" i="1"/>
  <c r="NY23" i="1"/>
  <c r="NX23" i="1"/>
  <c r="NW23" i="1"/>
  <c r="NV23" i="1"/>
  <c r="NU23" i="1"/>
  <c r="NT23" i="1"/>
  <c r="NS23" i="1"/>
  <c r="NR23" i="1"/>
  <c r="NR25" i="1"/>
  <c r="NR27" i="1"/>
  <c r="NQ23" i="1"/>
  <c r="NP23" i="1"/>
  <c r="NO23" i="1"/>
  <c r="NN23" i="1"/>
  <c r="NM23" i="1"/>
  <c r="NL23" i="1"/>
  <c r="NK23" i="1"/>
  <c r="NJ23" i="1"/>
  <c r="NI23" i="1"/>
  <c r="NH23" i="1"/>
  <c r="NG23" i="1"/>
  <c r="NF23" i="1"/>
  <c r="NE23" i="1"/>
  <c r="ND23" i="1"/>
  <c r="NC23" i="1"/>
  <c r="NB23" i="1"/>
  <c r="NA23" i="1"/>
  <c r="MZ23" i="1"/>
  <c r="MY23" i="1"/>
  <c r="MX23" i="1"/>
  <c r="MW23" i="1"/>
  <c r="MV23" i="1"/>
  <c r="MU23" i="1"/>
  <c r="MT23" i="1"/>
  <c r="MS23" i="1"/>
  <c r="MR23" i="1"/>
  <c r="MQ23" i="1"/>
  <c r="MP23" i="1"/>
  <c r="MO23" i="1"/>
  <c r="MN23" i="1"/>
  <c r="MM23" i="1"/>
  <c r="ML23" i="1"/>
  <c r="MK23" i="1"/>
  <c r="MJ23" i="1"/>
  <c r="MI23" i="1"/>
  <c r="MH23" i="1"/>
  <c r="MG23" i="1"/>
  <c r="MF23" i="1"/>
  <c r="ME23" i="1"/>
  <c r="MD23" i="1"/>
  <c r="MC23" i="1"/>
  <c r="MB23" i="1"/>
  <c r="MA23" i="1"/>
  <c r="LZ23" i="1"/>
  <c r="LY23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L23" i="1"/>
  <c r="LK23" i="1"/>
  <c r="LJ23" i="1"/>
  <c r="LI23" i="1"/>
  <c r="LH23" i="1"/>
  <c r="LG23" i="1"/>
  <c r="LF23" i="1"/>
  <c r="LE23" i="1"/>
  <c r="LD23" i="1"/>
  <c r="LC23" i="1"/>
  <c r="LB23" i="1"/>
  <c r="LA23" i="1"/>
  <c r="KZ23" i="1"/>
  <c r="KY23" i="1"/>
  <c r="KX23" i="1"/>
  <c r="KW23" i="1"/>
  <c r="KV23" i="1"/>
  <c r="KU23" i="1"/>
  <c r="KT23" i="1"/>
  <c r="KS23" i="1"/>
  <c r="KR23" i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E23" i="1"/>
  <c r="KD23" i="1"/>
  <c r="KC23" i="1"/>
  <c r="KB23" i="1"/>
  <c r="KA23" i="1"/>
  <c r="JZ23" i="1"/>
  <c r="JY23" i="1"/>
  <c r="JX23" i="1"/>
  <c r="JW23" i="1"/>
  <c r="JV23" i="1"/>
  <c r="JU23" i="1"/>
  <c r="JT23" i="1"/>
  <c r="JS23" i="1"/>
  <c r="JR23" i="1"/>
  <c r="JQ23" i="1"/>
  <c r="JP23" i="1"/>
  <c r="JO23" i="1"/>
  <c r="JN23" i="1"/>
  <c r="JM23" i="1"/>
  <c r="JL23" i="1"/>
  <c r="JK23" i="1"/>
  <c r="JJ23" i="1"/>
  <c r="JI23" i="1"/>
  <c r="JH23" i="1"/>
  <c r="JG23" i="1"/>
  <c r="JF23" i="1"/>
  <c r="JE23" i="1"/>
  <c r="JD23" i="1"/>
  <c r="JC23" i="1"/>
  <c r="JB23" i="1"/>
  <c r="JA23" i="1"/>
  <c r="IZ23" i="1"/>
  <c r="IY23" i="1"/>
  <c r="IX23" i="1"/>
  <c r="IW23" i="1"/>
  <c r="IV23" i="1"/>
  <c r="IU23" i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PC22" i="1"/>
  <c r="PB22" i="1"/>
  <c r="PA22" i="1"/>
  <c r="OZ22" i="1"/>
  <c r="OY22" i="1"/>
  <c r="OX22" i="1"/>
  <c r="OW22" i="1"/>
  <c r="OV22" i="1"/>
  <c r="OU22" i="1"/>
  <c r="OT22" i="1"/>
  <c r="OS22" i="1"/>
  <c r="OR22" i="1"/>
  <c r="OQ22" i="1"/>
  <c r="OP22" i="1"/>
  <c r="OO22" i="1"/>
  <c r="ON22" i="1"/>
  <c r="OM22" i="1"/>
  <c r="OL22" i="1"/>
  <c r="OK22" i="1"/>
  <c r="OJ22" i="1"/>
  <c r="OI22" i="1"/>
  <c r="OH22" i="1"/>
  <c r="OG22" i="1"/>
  <c r="OF22" i="1"/>
  <c r="OE22" i="1"/>
  <c r="OD22" i="1"/>
  <c r="OC22" i="1"/>
  <c r="OB22" i="1"/>
  <c r="OA22" i="1"/>
  <c r="NZ22" i="1"/>
  <c r="NY22" i="1"/>
  <c r="NX22" i="1"/>
  <c r="NW22" i="1"/>
  <c r="NV22" i="1"/>
  <c r="NU22" i="1"/>
  <c r="NT22" i="1"/>
  <c r="NS22" i="1"/>
  <c r="NR22" i="1"/>
  <c r="NQ22" i="1"/>
  <c r="NP22" i="1"/>
  <c r="NO22" i="1"/>
  <c r="NN22" i="1"/>
  <c r="NM22" i="1"/>
  <c r="NL22" i="1"/>
  <c r="NK22" i="1"/>
  <c r="NJ22" i="1"/>
  <c r="NI22" i="1"/>
  <c r="NH22" i="1"/>
  <c r="NG22" i="1"/>
  <c r="NF22" i="1"/>
  <c r="NE22" i="1"/>
  <c r="ND22" i="1"/>
  <c r="NC22" i="1"/>
  <c r="NB22" i="1"/>
  <c r="NA22" i="1"/>
  <c r="MZ22" i="1"/>
  <c r="MY22" i="1"/>
  <c r="MX22" i="1"/>
  <c r="MW22" i="1"/>
  <c r="MV22" i="1"/>
  <c r="MU22" i="1"/>
  <c r="MT22" i="1"/>
  <c r="MS22" i="1"/>
  <c r="MR22" i="1"/>
  <c r="MQ22" i="1"/>
  <c r="MP22" i="1"/>
  <c r="MO22" i="1"/>
  <c r="MN22" i="1"/>
  <c r="MM22" i="1"/>
  <c r="ML22" i="1"/>
  <c r="MK22" i="1"/>
  <c r="MJ22" i="1"/>
  <c r="MI22" i="1"/>
  <c r="MH22" i="1"/>
  <c r="MG22" i="1"/>
  <c r="MF22" i="1"/>
  <c r="ME22" i="1"/>
  <c r="MD22" i="1"/>
  <c r="MC22" i="1"/>
  <c r="MB22" i="1"/>
  <c r="MA22" i="1"/>
  <c r="LZ22" i="1"/>
  <c r="LY22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L22" i="1"/>
  <c r="LK22" i="1"/>
  <c r="LJ22" i="1"/>
  <c r="LI22" i="1"/>
  <c r="LH22" i="1"/>
  <c r="LG22" i="1"/>
  <c r="LF22" i="1"/>
  <c r="LE22" i="1"/>
  <c r="LD22" i="1"/>
  <c r="LC22" i="1"/>
  <c r="LB22" i="1"/>
  <c r="LA22" i="1"/>
  <c r="KZ22" i="1"/>
  <c r="KY22" i="1"/>
  <c r="KX22" i="1"/>
  <c r="KW22" i="1"/>
  <c r="KV22" i="1"/>
  <c r="KU22" i="1"/>
  <c r="KT22" i="1"/>
  <c r="KS22" i="1"/>
  <c r="KR22" i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E22" i="1"/>
  <c r="KD22" i="1"/>
  <c r="KC22" i="1"/>
  <c r="KB22" i="1"/>
  <c r="KA22" i="1"/>
  <c r="JZ22" i="1"/>
  <c r="JY22" i="1"/>
  <c r="JX22" i="1"/>
  <c r="JW22" i="1"/>
  <c r="JV22" i="1"/>
  <c r="JU22" i="1"/>
  <c r="JT22" i="1"/>
  <c r="JS22" i="1"/>
  <c r="JR22" i="1"/>
  <c r="JQ22" i="1"/>
  <c r="JP22" i="1"/>
  <c r="JO22" i="1"/>
  <c r="JN22" i="1"/>
  <c r="JM22" i="1"/>
  <c r="JL22" i="1"/>
  <c r="JK22" i="1"/>
  <c r="JJ22" i="1"/>
  <c r="JI22" i="1"/>
  <c r="JH22" i="1"/>
  <c r="JG22" i="1"/>
  <c r="JF22" i="1"/>
  <c r="JE22" i="1"/>
  <c r="JD22" i="1"/>
  <c r="JC22" i="1"/>
  <c r="JB22" i="1"/>
  <c r="JA22" i="1"/>
  <c r="IZ22" i="1"/>
  <c r="IY22" i="1"/>
  <c r="IX22" i="1"/>
  <c r="IW22" i="1"/>
  <c r="IV22" i="1"/>
  <c r="IU22" i="1"/>
  <c r="IT22" i="1"/>
  <c r="IS22" i="1"/>
  <c r="IR22" i="1"/>
  <c r="IQ22" i="1"/>
  <c r="IP22" i="1"/>
  <c r="IO22" i="1"/>
  <c r="IN22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PC12" i="1"/>
  <c r="PB12" i="1"/>
  <c r="PA12" i="1"/>
  <c r="OZ12" i="1"/>
  <c r="OY12" i="1"/>
  <c r="OX12" i="1"/>
  <c r="OW12" i="1"/>
  <c r="OV12" i="1"/>
  <c r="OU12" i="1"/>
  <c r="OT12" i="1"/>
  <c r="OS12" i="1"/>
  <c r="OR12" i="1"/>
  <c r="OQ12" i="1"/>
  <c r="OP12" i="1"/>
  <c r="OO12" i="1"/>
  <c r="ON12" i="1"/>
  <c r="OM12" i="1"/>
  <c r="OL12" i="1"/>
  <c r="OK12" i="1"/>
  <c r="OJ12" i="1"/>
  <c r="OI12" i="1"/>
  <c r="OH12" i="1"/>
  <c r="OG12" i="1"/>
  <c r="OF12" i="1"/>
  <c r="OE12" i="1"/>
  <c r="OD12" i="1"/>
  <c r="OC12" i="1"/>
  <c r="OB12" i="1"/>
  <c r="OA12" i="1"/>
  <c r="NZ12" i="1"/>
  <c r="NY12" i="1"/>
  <c r="NX12" i="1"/>
  <c r="NW12" i="1"/>
  <c r="NV12" i="1"/>
  <c r="NU12" i="1"/>
  <c r="NT12" i="1"/>
  <c r="NS12" i="1"/>
  <c r="NR12" i="1"/>
  <c r="NQ12" i="1"/>
  <c r="NP12" i="1"/>
  <c r="NO12" i="1"/>
  <c r="NN12" i="1"/>
  <c r="NM12" i="1"/>
  <c r="NL12" i="1"/>
  <c r="NK12" i="1"/>
  <c r="NJ12" i="1"/>
  <c r="NI12" i="1"/>
  <c r="NH12" i="1"/>
  <c r="NG12" i="1"/>
  <c r="NF12" i="1"/>
  <c r="NE12" i="1"/>
  <c r="ND12" i="1"/>
  <c r="NC12" i="1"/>
  <c r="NB12" i="1"/>
  <c r="NA12" i="1"/>
  <c r="MZ12" i="1"/>
  <c r="MY12" i="1"/>
  <c r="MX12" i="1"/>
  <c r="MW12" i="1"/>
  <c r="MV12" i="1"/>
  <c r="MU12" i="1"/>
  <c r="MT12" i="1"/>
  <c r="MS12" i="1"/>
  <c r="MR12" i="1"/>
  <c r="MQ12" i="1"/>
  <c r="MP12" i="1"/>
  <c r="MO12" i="1"/>
  <c r="MN12" i="1"/>
  <c r="MM12" i="1"/>
  <c r="ML12" i="1"/>
  <c r="MK12" i="1"/>
  <c r="MJ12" i="1"/>
  <c r="MI12" i="1"/>
  <c r="MH12" i="1"/>
  <c r="MG12" i="1"/>
  <c r="MF12" i="1"/>
  <c r="ME12" i="1"/>
  <c r="MD12" i="1"/>
  <c r="MC12" i="1"/>
  <c r="MB12" i="1"/>
  <c r="MA12" i="1"/>
  <c r="LZ12" i="1"/>
  <c r="LY12" i="1"/>
  <c r="LX12" i="1"/>
  <c r="LW12" i="1"/>
  <c r="LV12" i="1"/>
  <c r="LU12" i="1"/>
  <c r="LT12" i="1"/>
  <c r="LS12" i="1"/>
  <c r="LR12" i="1"/>
  <c r="LQ12" i="1"/>
  <c r="LP12" i="1"/>
  <c r="LO12" i="1"/>
  <c r="LN12" i="1"/>
  <c r="LM12" i="1"/>
  <c r="LL12" i="1"/>
  <c r="LK12" i="1"/>
  <c r="LJ12" i="1"/>
  <c r="LI12" i="1"/>
  <c r="LH12" i="1"/>
  <c r="LG12" i="1"/>
  <c r="LF12" i="1"/>
  <c r="LE12" i="1"/>
  <c r="LD12" i="1"/>
  <c r="LC12" i="1"/>
  <c r="LB12" i="1"/>
  <c r="LA12" i="1"/>
  <c r="KZ12" i="1"/>
  <c r="KY12" i="1"/>
  <c r="KX12" i="1"/>
  <c r="KW12" i="1"/>
  <c r="KV12" i="1"/>
  <c r="KU12" i="1"/>
  <c r="KT12" i="1"/>
  <c r="KS12" i="1"/>
  <c r="KR12" i="1"/>
  <c r="KQ12" i="1"/>
  <c r="KP12" i="1"/>
  <c r="KO12" i="1"/>
  <c r="KN12" i="1"/>
  <c r="KM12" i="1"/>
  <c r="KL12" i="1"/>
  <c r="KK12" i="1"/>
  <c r="KJ12" i="1"/>
  <c r="KI12" i="1"/>
  <c r="KH12" i="1"/>
  <c r="KG12" i="1"/>
  <c r="KF12" i="1"/>
  <c r="KE12" i="1"/>
  <c r="KD12" i="1"/>
  <c r="KC12" i="1"/>
  <c r="KB12" i="1"/>
  <c r="KA12" i="1"/>
  <c r="JZ12" i="1"/>
  <c r="JY12" i="1"/>
  <c r="JX12" i="1"/>
  <c r="JW12" i="1"/>
  <c r="JV12" i="1"/>
  <c r="JU12" i="1"/>
  <c r="JT12" i="1"/>
  <c r="JS12" i="1"/>
  <c r="JR12" i="1"/>
  <c r="JQ12" i="1"/>
  <c r="JP12" i="1"/>
  <c r="JO12" i="1"/>
  <c r="JN12" i="1"/>
  <c r="JM12" i="1"/>
  <c r="JL12" i="1"/>
  <c r="JK12" i="1"/>
  <c r="JJ12" i="1"/>
  <c r="JI12" i="1"/>
  <c r="JH12" i="1"/>
  <c r="JG12" i="1"/>
  <c r="JF12" i="1"/>
  <c r="JE12" i="1"/>
  <c r="JD12" i="1"/>
  <c r="JC12" i="1"/>
  <c r="JB12" i="1"/>
  <c r="JA12" i="1"/>
  <c r="IZ12" i="1"/>
  <c r="IY12" i="1"/>
  <c r="IX12" i="1"/>
  <c r="IW12" i="1"/>
  <c r="IV12" i="1"/>
  <c r="IU12" i="1"/>
  <c r="IT12" i="1"/>
  <c r="IS12" i="1"/>
  <c r="IR12" i="1"/>
  <c r="IQ12" i="1"/>
  <c r="IP12" i="1"/>
  <c r="IO12" i="1"/>
  <c r="IN12" i="1"/>
  <c r="IM12" i="1"/>
  <c r="IL12" i="1"/>
  <c r="IK12" i="1"/>
  <c r="IJ12" i="1"/>
  <c r="II12" i="1"/>
  <c r="IH12" i="1"/>
  <c r="IG12" i="1"/>
  <c r="IF12" i="1"/>
  <c r="IE12" i="1"/>
  <c r="ID12" i="1"/>
  <c r="IC12" i="1"/>
  <c r="IB12" i="1"/>
  <c r="IA12" i="1"/>
  <c r="HZ12" i="1"/>
  <c r="HY12" i="1"/>
  <c r="HX12" i="1"/>
  <c r="HW12" i="1"/>
  <c r="HV12" i="1"/>
  <c r="HU12" i="1"/>
  <c r="HT12" i="1"/>
  <c r="HS12" i="1"/>
  <c r="HR12" i="1"/>
  <c r="HQ12" i="1"/>
  <c r="HP12" i="1"/>
  <c r="HO12" i="1"/>
  <c r="HN12" i="1"/>
  <c r="HM12" i="1"/>
  <c r="HL12" i="1"/>
  <c r="HK12" i="1"/>
  <c r="HJ12" i="1"/>
  <c r="HI12" i="1"/>
  <c r="HH12" i="1"/>
  <c r="HG12" i="1"/>
  <c r="HF12" i="1"/>
  <c r="HE12" i="1"/>
  <c r="HD12" i="1"/>
  <c r="HC12" i="1"/>
  <c r="HB12" i="1"/>
  <c r="HA12" i="1"/>
  <c r="GZ12" i="1"/>
  <c r="GY12" i="1"/>
  <c r="GX12" i="1"/>
  <c r="GW12" i="1"/>
  <c r="GV12" i="1"/>
  <c r="GU12" i="1"/>
  <c r="GT12" i="1"/>
  <c r="GS12" i="1"/>
  <c r="GR12" i="1"/>
  <c r="GQ12" i="1"/>
  <c r="GP12" i="1"/>
  <c r="GO12" i="1"/>
  <c r="GN12" i="1"/>
  <c r="GM12" i="1"/>
  <c r="GL12" i="1"/>
  <c r="GK12" i="1"/>
  <c r="GJ12" i="1"/>
  <c r="GI12" i="1"/>
  <c r="GH12" i="1"/>
  <c r="GG12" i="1"/>
  <c r="GF12" i="1"/>
  <c r="GE12" i="1"/>
  <c r="GD12" i="1"/>
  <c r="GC12" i="1"/>
  <c r="GB12" i="1"/>
  <c r="GA12" i="1"/>
  <c r="FZ12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PC10" i="1"/>
  <c r="PB10" i="1"/>
  <c r="PA10" i="1"/>
  <c r="OZ10" i="1"/>
  <c r="OY10" i="1"/>
  <c r="OX10" i="1"/>
  <c r="OW10" i="1"/>
  <c r="OV10" i="1"/>
  <c r="OU10" i="1"/>
  <c r="OT10" i="1"/>
  <c r="OS10" i="1"/>
  <c r="OR10" i="1"/>
  <c r="OQ10" i="1"/>
  <c r="OP10" i="1"/>
  <c r="OO10" i="1"/>
  <c r="ON10" i="1"/>
  <c r="OM10" i="1"/>
  <c r="OL10" i="1"/>
  <c r="OK10" i="1"/>
  <c r="OJ10" i="1"/>
  <c r="OI10" i="1"/>
  <c r="OH10" i="1"/>
  <c r="OG10" i="1"/>
  <c r="OF10" i="1"/>
  <c r="OE10" i="1"/>
  <c r="OD10" i="1"/>
  <c r="OC10" i="1"/>
  <c r="OB10" i="1"/>
  <c r="OA10" i="1"/>
  <c r="NZ10" i="1"/>
  <c r="NY10" i="1"/>
  <c r="NX10" i="1"/>
  <c r="NW10" i="1"/>
  <c r="NV10" i="1"/>
  <c r="NU10" i="1"/>
  <c r="NT10" i="1"/>
  <c r="NS10" i="1"/>
  <c r="NR10" i="1"/>
  <c r="NQ10" i="1"/>
  <c r="NP10" i="1"/>
  <c r="NO10" i="1"/>
  <c r="NN10" i="1"/>
  <c r="NM10" i="1"/>
  <c r="NL10" i="1"/>
  <c r="NK10" i="1"/>
  <c r="NJ10" i="1"/>
  <c r="NI10" i="1"/>
  <c r="NH10" i="1"/>
  <c r="NG10" i="1"/>
  <c r="NF10" i="1"/>
  <c r="NE10" i="1"/>
  <c r="ND10" i="1"/>
  <c r="NC10" i="1"/>
  <c r="NB10" i="1"/>
  <c r="NA10" i="1"/>
  <c r="MZ10" i="1"/>
  <c r="MY10" i="1"/>
  <c r="MX10" i="1"/>
  <c r="MW10" i="1"/>
  <c r="MV10" i="1"/>
  <c r="MU10" i="1"/>
  <c r="MT10" i="1"/>
  <c r="MS10" i="1"/>
  <c r="MR10" i="1"/>
  <c r="MQ10" i="1"/>
  <c r="MP10" i="1"/>
  <c r="MO10" i="1"/>
  <c r="MN10" i="1"/>
  <c r="MM10" i="1"/>
  <c r="ML10" i="1"/>
  <c r="MK10" i="1"/>
  <c r="MJ10" i="1"/>
  <c r="MI10" i="1"/>
  <c r="MH10" i="1"/>
  <c r="MG10" i="1"/>
  <c r="MF10" i="1"/>
  <c r="ME10" i="1"/>
  <c r="MD10" i="1"/>
  <c r="MC10" i="1"/>
  <c r="MB10" i="1"/>
  <c r="MA10" i="1"/>
  <c r="LZ10" i="1"/>
  <c r="LY10" i="1"/>
  <c r="LX10" i="1"/>
  <c r="LW10" i="1"/>
  <c r="LV10" i="1"/>
  <c r="LU10" i="1"/>
  <c r="LT10" i="1"/>
  <c r="LS10" i="1"/>
  <c r="LR10" i="1"/>
  <c r="LQ10" i="1"/>
  <c r="LP10" i="1"/>
  <c r="LO10" i="1"/>
  <c r="LN10" i="1"/>
  <c r="LM10" i="1"/>
  <c r="LL10" i="1"/>
  <c r="LK10" i="1"/>
  <c r="LJ10" i="1"/>
  <c r="LI10" i="1"/>
  <c r="LH10" i="1"/>
  <c r="LG10" i="1"/>
  <c r="LF10" i="1"/>
  <c r="LE10" i="1"/>
  <c r="LD10" i="1"/>
  <c r="LC10" i="1"/>
  <c r="LB10" i="1"/>
  <c r="LA10" i="1"/>
  <c r="KZ10" i="1"/>
  <c r="KY10" i="1"/>
  <c r="KX10" i="1"/>
  <c r="KW10" i="1"/>
  <c r="KV10" i="1"/>
  <c r="KU10" i="1"/>
  <c r="KT10" i="1"/>
  <c r="KS10" i="1"/>
  <c r="KR10" i="1"/>
  <c r="KQ10" i="1"/>
  <c r="KP10" i="1"/>
  <c r="KO10" i="1"/>
  <c r="KN10" i="1"/>
  <c r="KM10" i="1"/>
  <c r="KL10" i="1"/>
  <c r="KK10" i="1"/>
  <c r="KJ10" i="1"/>
  <c r="KI10" i="1"/>
  <c r="KH10" i="1"/>
  <c r="KG10" i="1"/>
  <c r="KF10" i="1"/>
  <c r="KE10" i="1"/>
  <c r="KD10" i="1"/>
  <c r="KC10" i="1"/>
  <c r="KB10" i="1"/>
  <c r="KA10" i="1"/>
  <c r="JZ10" i="1"/>
  <c r="JY10" i="1"/>
  <c r="JX10" i="1"/>
  <c r="JW10" i="1"/>
  <c r="JV10" i="1"/>
  <c r="JU10" i="1"/>
  <c r="JT10" i="1"/>
  <c r="JS10" i="1"/>
  <c r="JR10" i="1"/>
  <c r="JQ10" i="1"/>
  <c r="JP10" i="1"/>
  <c r="JO10" i="1"/>
  <c r="JN10" i="1"/>
  <c r="JM10" i="1"/>
  <c r="JL10" i="1"/>
  <c r="JK10" i="1"/>
  <c r="JJ10" i="1"/>
  <c r="JI10" i="1"/>
  <c r="JH10" i="1"/>
  <c r="JG10" i="1"/>
  <c r="JF10" i="1"/>
  <c r="JE10" i="1"/>
  <c r="JD10" i="1"/>
  <c r="JC10" i="1"/>
  <c r="JB10" i="1"/>
  <c r="JA10" i="1"/>
  <c r="IZ10" i="1"/>
  <c r="IY10" i="1"/>
  <c r="IX10" i="1"/>
  <c r="IW10" i="1"/>
  <c r="IV10" i="1"/>
  <c r="IU10" i="1"/>
  <c r="IT10" i="1"/>
  <c r="IS10" i="1"/>
  <c r="IR10" i="1"/>
  <c r="IQ10" i="1"/>
  <c r="IP10" i="1"/>
  <c r="IO10" i="1"/>
  <c r="IN10" i="1"/>
  <c r="IM10" i="1"/>
  <c r="IL10" i="1"/>
  <c r="IK10" i="1"/>
  <c r="IJ10" i="1"/>
  <c r="II10" i="1"/>
  <c r="IH10" i="1"/>
  <c r="IG10" i="1"/>
  <c r="IF10" i="1"/>
  <c r="IE10" i="1"/>
  <c r="ID10" i="1"/>
  <c r="IC10" i="1"/>
  <c r="IB10" i="1"/>
  <c r="IA10" i="1"/>
  <c r="HZ10" i="1"/>
  <c r="HY10" i="1"/>
  <c r="HX10" i="1"/>
  <c r="HW10" i="1"/>
  <c r="HV10" i="1"/>
  <c r="HU10" i="1"/>
  <c r="HT10" i="1"/>
  <c r="HS10" i="1"/>
  <c r="HR10" i="1"/>
  <c r="HQ10" i="1"/>
  <c r="HP10" i="1"/>
  <c r="HO10" i="1"/>
  <c r="HN10" i="1"/>
  <c r="HM10" i="1"/>
  <c r="HL10" i="1"/>
  <c r="HK10" i="1"/>
  <c r="HJ10" i="1"/>
  <c r="HI10" i="1"/>
  <c r="HH10" i="1"/>
  <c r="HG10" i="1"/>
  <c r="HF10" i="1"/>
  <c r="HE10" i="1"/>
  <c r="HD10" i="1"/>
  <c r="HC10" i="1"/>
  <c r="HB10" i="1"/>
  <c r="HA10" i="1"/>
  <c r="GZ10" i="1"/>
  <c r="GY10" i="1"/>
  <c r="GX10" i="1"/>
  <c r="GW10" i="1"/>
  <c r="GV10" i="1"/>
  <c r="GU10" i="1"/>
  <c r="GT10" i="1"/>
  <c r="GS10" i="1"/>
  <c r="GR10" i="1"/>
  <c r="GQ10" i="1"/>
  <c r="GP10" i="1"/>
  <c r="GO10" i="1"/>
  <c r="GN10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A10" i="1"/>
  <c r="FZ10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PC9" i="1"/>
  <c r="PB9" i="1"/>
  <c r="PA9" i="1"/>
  <c r="OZ9" i="1"/>
  <c r="OY9" i="1"/>
  <c r="OX9" i="1"/>
  <c r="OW9" i="1"/>
  <c r="OV9" i="1"/>
  <c r="OU9" i="1"/>
  <c r="OT9" i="1"/>
  <c r="OS9" i="1"/>
  <c r="OR9" i="1"/>
  <c r="OQ9" i="1"/>
  <c r="OP9" i="1"/>
  <c r="OO9" i="1"/>
  <c r="ON9" i="1"/>
  <c r="OM9" i="1"/>
  <c r="OL9" i="1"/>
  <c r="OK9" i="1"/>
  <c r="OJ9" i="1"/>
  <c r="OI9" i="1"/>
  <c r="OH9" i="1"/>
  <c r="OG9" i="1"/>
  <c r="OF9" i="1"/>
  <c r="OE9" i="1"/>
  <c r="OD9" i="1"/>
  <c r="OD11" i="1"/>
  <c r="OD13" i="1"/>
  <c r="OC9" i="1"/>
  <c r="OB9" i="1"/>
  <c r="OA9" i="1"/>
  <c r="NZ9" i="1"/>
  <c r="NY9" i="1"/>
  <c r="NX9" i="1"/>
  <c r="NW9" i="1"/>
  <c r="NV9" i="1"/>
  <c r="NU9" i="1"/>
  <c r="NT9" i="1"/>
  <c r="NS9" i="1"/>
  <c r="NR9" i="1"/>
  <c r="NQ9" i="1"/>
  <c r="NP9" i="1"/>
  <c r="NO9" i="1"/>
  <c r="NN9" i="1"/>
  <c r="NM9" i="1"/>
  <c r="NL9" i="1"/>
  <c r="NK9" i="1"/>
  <c r="NJ9" i="1"/>
  <c r="NI9" i="1"/>
  <c r="NH9" i="1"/>
  <c r="NG9" i="1"/>
  <c r="NF9" i="1"/>
  <c r="NE9" i="1"/>
  <c r="ND9" i="1"/>
  <c r="NC9" i="1"/>
  <c r="NB9" i="1"/>
  <c r="NA9" i="1"/>
  <c r="MZ9" i="1"/>
  <c r="MY9" i="1"/>
  <c r="MX9" i="1"/>
  <c r="MW9" i="1"/>
  <c r="MV9" i="1"/>
  <c r="MU9" i="1"/>
  <c r="MT9" i="1"/>
  <c r="MS9" i="1"/>
  <c r="MR9" i="1"/>
  <c r="MQ9" i="1"/>
  <c r="MP9" i="1"/>
  <c r="MO9" i="1"/>
  <c r="MN9" i="1"/>
  <c r="MM9" i="1"/>
  <c r="ML9" i="1"/>
  <c r="MK9" i="1"/>
  <c r="MJ9" i="1"/>
  <c r="MI9" i="1"/>
  <c r="MH9" i="1"/>
  <c r="MG9" i="1"/>
  <c r="MF9" i="1"/>
  <c r="ME9" i="1"/>
  <c r="MD9" i="1"/>
  <c r="MC9" i="1"/>
  <c r="MB9" i="1"/>
  <c r="MA9" i="1"/>
  <c r="LZ9" i="1"/>
  <c r="LY9" i="1"/>
  <c r="LX9" i="1"/>
  <c r="LW9" i="1"/>
  <c r="LV9" i="1"/>
  <c r="LU9" i="1"/>
  <c r="LT9" i="1"/>
  <c r="LS9" i="1"/>
  <c r="LR9" i="1"/>
  <c r="LQ9" i="1"/>
  <c r="LP9" i="1"/>
  <c r="LO9" i="1"/>
  <c r="LN9" i="1"/>
  <c r="LM9" i="1"/>
  <c r="LL9" i="1"/>
  <c r="LK9" i="1"/>
  <c r="LJ9" i="1"/>
  <c r="LI9" i="1"/>
  <c r="LH9" i="1"/>
  <c r="LG9" i="1"/>
  <c r="LF9" i="1"/>
  <c r="LE9" i="1"/>
  <c r="LD9" i="1"/>
  <c r="LC9" i="1"/>
  <c r="LB9" i="1"/>
  <c r="LA9" i="1"/>
  <c r="KZ9" i="1"/>
  <c r="KY9" i="1"/>
  <c r="KX9" i="1"/>
  <c r="KW9" i="1"/>
  <c r="KV9" i="1"/>
  <c r="KU9" i="1"/>
  <c r="KT9" i="1"/>
  <c r="KS9" i="1"/>
  <c r="KR9" i="1"/>
  <c r="KQ9" i="1"/>
  <c r="KP9" i="1"/>
  <c r="KO9" i="1"/>
  <c r="KN9" i="1"/>
  <c r="KM9" i="1"/>
  <c r="KL9" i="1"/>
  <c r="KK9" i="1"/>
  <c r="KJ9" i="1"/>
  <c r="KI9" i="1"/>
  <c r="KH9" i="1"/>
  <c r="KG9" i="1"/>
  <c r="KF9" i="1"/>
  <c r="KE9" i="1"/>
  <c r="KD9" i="1"/>
  <c r="KC9" i="1"/>
  <c r="KB9" i="1"/>
  <c r="KA9" i="1"/>
  <c r="JZ9" i="1"/>
  <c r="JY9" i="1"/>
  <c r="JX9" i="1"/>
  <c r="JW9" i="1"/>
  <c r="JV9" i="1"/>
  <c r="JU9" i="1"/>
  <c r="JT9" i="1"/>
  <c r="JS9" i="1"/>
  <c r="JR9" i="1"/>
  <c r="JQ9" i="1"/>
  <c r="JP9" i="1"/>
  <c r="JO9" i="1"/>
  <c r="JN9" i="1"/>
  <c r="JM9" i="1"/>
  <c r="JL9" i="1"/>
  <c r="JK9" i="1"/>
  <c r="JJ9" i="1"/>
  <c r="JI9" i="1"/>
  <c r="JH9" i="1"/>
  <c r="JG9" i="1"/>
  <c r="JF9" i="1"/>
  <c r="JE9" i="1"/>
  <c r="JD9" i="1"/>
  <c r="JC9" i="1"/>
  <c r="JB9" i="1"/>
  <c r="JA9" i="1"/>
  <c r="IZ9" i="1"/>
  <c r="IY9" i="1"/>
  <c r="IX9" i="1"/>
  <c r="IW9" i="1"/>
  <c r="IV9" i="1"/>
  <c r="IU9" i="1"/>
  <c r="IT9" i="1"/>
  <c r="IS9" i="1"/>
  <c r="IR9" i="1"/>
  <c r="IQ9" i="1"/>
  <c r="IP9" i="1"/>
  <c r="IO9" i="1"/>
  <c r="IN9" i="1"/>
  <c r="IM9" i="1"/>
  <c r="IL9" i="1"/>
  <c r="IK9" i="1"/>
  <c r="IJ9" i="1"/>
  <c r="II9" i="1"/>
  <c r="IH9" i="1"/>
  <c r="IG9" i="1"/>
  <c r="IF9" i="1"/>
  <c r="IE9" i="1"/>
  <c r="ID9" i="1"/>
  <c r="IC9" i="1"/>
  <c r="IB9" i="1"/>
  <c r="IA9" i="1"/>
  <c r="HZ9" i="1"/>
  <c r="HY9" i="1"/>
  <c r="HX9" i="1"/>
  <c r="HW9" i="1"/>
  <c r="HV9" i="1"/>
  <c r="HU9" i="1"/>
  <c r="HT9" i="1"/>
  <c r="HS9" i="1"/>
  <c r="HR9" i="1"/>
  <c r="HQ9" i="1"/>
  <c r="HP9" i="1"/>
  <c r="HO9" i="1"/>
  <c r="HN9" i="1"/>
  <c r="HM9" i="1"/>
  <c r="HL9" i="1"/>
  <c r="HK9" i="1"/>
  <c r="HJ9" i="1"/>
  <c r="HI9" i="1"/>
  <c r="HH9" i="1"/>
  <c r="HG9" i="1"/>
  <c r="HF9" i="1"/>
  <c r="HE9" i="1"/>
  <c r="HD9" i="1"/>
  <c r="HC9" i="1"/>
  <c r="HB9" i="1"/>
  <c r="HA9" i="1"/>
  <c r="GZ9" i="1"/>
  <c r="GY9" i="1"/>
  <c r="GX9" i="1"/>
  <c r="GW9" i="1"/>
  <c r="GV9" i="1"/>
  <c r="GU9" i="1"/>
  <c r="GT9" i="1"/>
  <c r="GS9" i="1"/>
  <c r="GR9" i="1"/>
  <c r="GQ9" i="1"/>
  <c r="GP9" i="1"/>
  <c r="GO9" i="1"/>
  <c r="GN9" i="1"/>
  <c r="GM9" i="1"/>
  <c r="GL9" i="1"/>
  <c r="GK9" i="1"/>
  <c r="GJ9" i="1"/>
  <c r="GI9" i="1"/>
  <c r="GH9" i="1"/>
  <c r="GG9" i="1"/>
  <c r="GF9" i="1"/>
  <c r="GE9" i="1"/>
  <c r="GD9" i="1"/>
  <c r="GC9" i="1"/>
  <c r="GB9" i="1"/>
  <c r="GA9" i="1"/>
  <c r="FZ9" i="1"/>
  <c r="FY9" i="1"/>
  <c r="FX9" i="1"/>
  <c r="FW9" i="1"/>
  <c r="FV9" i="1"/>
  <c r="FU9" i="1"/>
  <c r="FT9" i="1"/>
  <c r="FS9" i="1"/>
  <c r="FR9" i="1"/>
  <c r="FQ9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PC8" i="1"/>
  <c r="PB8" i="1"/>
  <c r="PA8" i="1"/>
  <c r="OZ8" i="1"/>
  <c r="OY8" i="1"/>
  <c r="OX8" i="1"/>
  <c r="OW8" i="1"/>
  <c r="OV8" i="1"/>
  <c r="OU8" i="1"/>
  <c r="OT8" i="1"/>
  <c r="OS8" i="1"/>
  <c r="OR8" i="1"/>
  <c r="OQ8" i="1"/>
  <c r="OP8" i="1"/>
  <c r="OO8" i="1"/>
  <c r="ON8" i="1"/>
  <c r="OM8" i="1"/>
  <c r="OL8" i="1"/>
  <c r="OK8" i="1"/>
  <c r="OJ8" i="1"/>
  <c r="OI8" i="1"/>
  <c r="OH8" i="1"/>
  <c r="OG8" i="1"/>
  <c r="OF8" i="1"/>
  <c r="OE8" i="1"/>
  <c r="OD8" i="1"/>
  <c r="OC8" i="1"/>
  <c r="OB8" i="1"/>
  <c r="OA8" i="1"/>
  <c r="NZ8" i="1"/>
  <c r="NY8" i="1"/>
  <c r="NX8" i="1"/>
  <c r="NW8" i="1"/>
  <c r="NV8" i="1"/>
  <c r="NU8" i="1"/>
  <c r="NT8" i="1"/>
  <c r="NS8" i="1"/>
  <c r="NR8" i="1"/>
  <c r="NQ8" i="1"/>
  <c r="NP8" i="1"/>
  <c r="NO8" i="1"/>
  <c r="NN8" i="1"/>
  <c r="NM8" i="1"/>
  <c r="NL8" i="1"/>
  <c r="NK8" i="1"/>
  <c r="NJ8" i="1"/>
  <c r="NI8" i="1"/>
  <c r="NH8" i="1"/>
  <c r="NG8" i="1"/>
  <c r="NF8" i="1"/>
  <c r="NE8" i="1"/>
  <c r="ND8" i="1"/>
  <c r="NC8" i="1"/>
  <c r="NB8" i="1"/>
  <c r="NA8" i="1"/>
  <c r="MZ8" i="1"/>
  <c r="MY8" i="1"/>
  <c r="MX8" i="1"/>
  <c r="MW8" i="1"/>
  <c r="MV8" i="1"/>
  <c r="MU8" i="1"/>
  <c r="MT8" i="1"/>
  <c r="MS8" i="1"/>
  <c r="MR8" i="1"/>
  <c r="MQ8" i="1"/>
  <c r="MP8" i="1"/>
  <c r="MO8" i="1"/>
  <c r="MN8" i="1"/>
  <c r="MM8" i="1"/>
  <c r="ML8" i="1"/>
  <c r="MK8" i="1"/>
  <c r="MJ8" i="1"/>
  <c r="MI8" i="1"/>
  <c r="MH8" i="1"/>
  <c r="MG8" i="1"/>
  <c r="MF8" i="1"/>
  <c r="ME8" i="1"/>
  <c r="MD8" i="1"/>
  <c r="MC8" i="1"/>
  <c r="MB8" i="1"/>
  <c r="MA8" i="1"/>
  <c r="LZ8" i="1"/>
  <c r="LY8" i="1"/>
  <c r="LX8" i="1"/>
  <c r="LW8" i="1"/>
  <c r="LV8" i="1"/>
  <c r="LU8" i="1"/>
  <c r="LT8" i="1"/>
  <c r="LS8" i="1"/>
  <c r="LR8" i="1"/>
  <c r="LQ8" i="1"/>
  <c r="LP8" i="1"/>
  <c r="LO8" i="1"/>
  <c r="LN8" i="1"/>
  <c r="LM8" i="1"/>
  <c r="LL8" i="1"/>
  <c r="LK8" i="1"/>
  <c r="LJ8" i="1"/>
  <c r="LI8" i="1"/>
  <c r="LH8" i="1"/>
  <c r="LG8" i="1"/>
  <c r="LF8" i="1"/>
  <c r="LE8" i="1"/>
  <c r="LD8" i="1"/>
  <c r="LC8" i="1"/>
  <c r="LB8" i="1"/>
  <c r="LA8" i="1"/>
  <c r="KZ8" i="1"/>
  <c r="KY8" i="1"/>
  <c r="KX8" i="1"/>
  <c r="KW8" i="1"/>
  <c r="KV8" i="1"/>
  <c r="KU8" i="1"/>
  <c r="KT8" i="1"/>
  <c r="KS8" i="1"/>
  <c r="KR8" i="1"/>
  <c r="KQ8" i="1"/>
  <c r="KP8" i="1"/>
  <c r="KO8" i="1"/>
  <c r="KN8" i="1"/>
  <c r="KM8" i="1"/>
  <c r="KL8" i="1"/>
  <c r="KK8" i="1"/>
  <c r="KJ8" i="1"/>
  <c r="KI8" i="1"/>
  <c r="KH8" i="1"/>
  <c r="KG8" i="1"/>
  <c r="KF8" i="1"/>
  <c r="KE8" i="1"/>
  <c r="KD8" i="1"/>
  <c r="KC8" i="1"/>
  <c r="KB8" i="1"/>
  <c r="KA8" i="1"/>
  <c r="JZ8" i="1"/>
  <c r="JY8" i="1"/>
  <c r="JX8" i="1"/>
  <c r="JW8" i="1"/>
  <c r="JV8" i="1"/>
  <c r="JU8" i="1"/>
  <c r="JT8" i="1"/>
  <c r="JS8" i="1"/>
  <c r="JR8" i="1"/>
  <c r="JQ8" i="1"/>
  <c r="JP8" i="1"/>
  <c r="JO8" i="1"/>
  <c r="JN8" i="1"/>
  <c r="JM8" i="1"/>
  <c r="JL8" i="1"/>
  <c r="JK8" i="1"/>
  <c r="JJ8" i="1"/>
  <c r="JI8" i="1"/>
  <c r="JH8" i="1"/>
  <c r="JG8" i="1"/>
  <c r="JF8" i="1"/>
  <c r="JE8" i="1"/>
  <c r="JD8" i="1"/>
  <c r="JC8" i="1"/>
  <c r="JB8" i="1"/>
  <c r="JA8" i="1"/>
  <c r="IZ8" i="1"/>
  <c r="IY8" i="1"/>
  <c r="IX8" i="1"/>
  <c r="IW8" i="1"/>
  <c r="IV8" i="1"/>
  <c r="IU8" i="1"/>
  <c r="IT8" i="1"/>
  <c r="IS8" i="1"/>
  <c r="IR8" i="1"/>
  <c r="IQ8" i="1"/>
  <c r="IP8" i="1"/>
  <c r="IO8" i="1"/>
  <c r="IN8" i="1"/>
  <c r="IM8" i="1"/>
  <c r="IL8" i="1"/>
  <c r="IK8" i="1"/>
  <c r="IJ8" i="1"/>
  <c r="II8" i="1"/>
  <c r="IH8" i="1"/>
  <c r="IG8" i="1"/>
  <c r="IF8" i="1"/>
  <c r="IE8" i="1"/>
  <c r="ID8" i="1"/>
  <c r="IC8" i="1"/>
  <c r="IB8" i="1"/>
  <c r="IA8" i="1"/>
  <c r="HZ8" i="1"/>
  <c r="HY8" i="1"/>
  <c r="HX8" i="1"/>
  <c r="HW8" i="1"/>
  <c r="HV8" i="1"/>
  <c r="HU8" i="1"/>
  <c r="HT8" i="1"/>
  <c r="HS8" i="1"/>
  <c r="HR8" i="1"/>
  <c r="HQ8" i="1"/>
  <c r="HP8" i="1"/>
  <c r="HO8" i="1"/>
  <c r="HN8" i="1"/>
  <c r="HM8" i="1"/>
  <c r="HL8" i="1"/>
  <c r="HK8" i="1"/>
  <c r="HJ8" i="1"/>
  <c r="HI8" i="1"/>
  <c r="HH8" i="1"/>
  <c r="HG8" i="1"/>
  <c r="HF8" i="1"/>
  <c r="HE8" i="1"/>
  <c r="HD8" i="1"/>
  <c r="HC8" i="1"/>
  <c r="HB8" i="1"/>
  <c r="HA8" i="1"/>
  <c r="GZ8" i="1"/>
  <c r="GY8" i="1"/>
  <c r="GX8" i="1"/>
  <c r="GW8" i="1"/>
  <c r="GV8" i="1"/>
  <c r="GU8" i="1"/>
  <c r="GT8" i="1"/>
  <c r="GS8" i="1"/>
  <c r="GR8" i="1"/>
  <c r="GQ8" i="1"/>
  <c r="GP8" i="1"/>
  <c r="GO8" i="1"/>
  <c r="GN8" i="1"/>
  <c r="GM8" i="1"/>
  <c r="GL8" i="1"/>
  <c r="GK8" i="1"/>
  <c r="GJ8" i="1"/>
  <c r="GI8" i="1"/>
  <c r="GH8" i="1"/>
  <c r="GG8" i="1"/>
  <c r="GF8" i="1"/>
  <c r="GE8" i="1"/>
  <c r="GD8" i="1"/>
  <c r="GC8" i="1"/>
  <c r="GB8" i="1"/>
  <c r="GA8" i="1"/>
  <c r="FZ8" i="1"/>
  <c r="FY8" i="1"/>
  <c r="FX8" i="1"/>
  <c r="FW8" i="1"/>
  <c r="FV8" i="1"/>
  <c r="FU8" i="1"/>
  <c r="FT8" i="1"/>
  <c r="FS8" i="1"/>
  <c r="FR8" i="1"/>
  <c r="FQ8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B56" i="1"/>
  <c r="B55" i="1"/>
  <c r="D39" i="1"/>
  <c r="D41" i="1"/>
  <c r="H39" i="1"/>
  <c r="H41" i="1"/>
  <c r="L39" i="1"/>
  <c r="L41" i="1"/>
  <c r="P39" i="1"/>
  <c r="P41" i="1"/>
  <c r="T39" i="1"/>
  <c r="T41" i="1"/>
  <c r="X39" i="1"/>
  <c r="X41" i="1"/>
  <c r="AB39" i="1"/>
  <c r="AB41" i="1"/>
  <c r="AF39" i="1"/>
  <c r="AF41" i="1"/>
  <c r="AJ39" i="1"/>
  <c r="AJ41" i="1"/>
  <c r="AN39" i="1"/>
  <c r="AN41" i="1"/>
  <c r="AR39" i="1"/>
  <c r="AR41" i="1"/>
  <c r="AV39" i="1"/>
  <c r="AV41" i="1"/>
  <c r="AZ39" i="1"/>
  <c r="AZ41" i="1"/>
  <c r="BD39" i="1"/>
  <c r="BD41" i="1"/>
  <c r="B41" i="1"/>
  <c r="B25" i="1"/>
  <c r="V25" i="1"/>
  <c r="V27" i="1"/>
  <c r="NO11" i="1"/>
  <c r="NO13" i="1"/>
  <c r="NS11" i="1"/>
  <c r="NS13" i="1"/>
  <c r="OI11" i="1"/>
  <c r="OI13" i="1"/>
  <c r="OU11" i="1"/>
  <c r="OU13" i="1"/>
  <c r="C25" i="1"/>
  <c r="C27" i="1"/>
  <c r="G25" i="1"/>
  <c r="G27" i="1"/>
  <c r="K25" i="1"/>
  <c r="K27" i="1"/>
  <c r="O25" i="1"/>
  <c r="O27" i="1"/>
  <c r="S25" i="1"/>
  <c r="S27" i="1"/>
  <c r="W25" i="1"/>
  <c r="W27" i="1"/>
  <c r="AA25" i="1"/>
  <c r="AA27" i="1"/>
  <c r="AE25" i="1"/>
  <c r="AE27" i="1"/>
  <c r="AI25" i="1"/>
  <c r="AI27" i="1"/>
  <c r="AM25" i="1"/>
  <c r="AM27" i="1"/>
  <c r="AQ25" i="1"/>
  <c r="AQ27" i="1"/>
  <c r="AU25" i="1"/>
  <c r="AU27" i="1"/>
  <c r="AY25" i="1"/>
  <c r="AY27" i="1"/>
  <c r="BC25" i="1"/>
  <c r="BC27" i="1"/>
  <c r="BG25" i="1"/>
  <c r="BG27" i="1"/>
  <c r="BK25" i="1"/>
  <c r="BK27" i="1"/>
  <c r="BO25" i="1"/>
  <c r="BO27" i="1"/>
  <c r="BS25" i="1"/>
  <c r="BS27" i="1"/>
  <c r="BW25" i="1"/>
  <c r="BW27" i="1"/>
  <c r="CA25" i="1"/>
  <c r="CA27" i="1"/>
  <c r="CE25" i="1"/>
  <c r="CE27" i="1"/>
  <c r="CI25" i="1"/>
  <c r="CI27" i="1"/>
  <c r="CM25" i="1"/>
  <c r="CM27" i="1"/>
  <c r="CQ25" i="1"/>
  <c r="CQ27" i="1"/>
  <c r="CU25" i="1"/>
  <c r="CU27" i="1"/>
  <c r="CY25" i="1"/>
  <c r="CY27" i="1"/>
  <c r="DC25" i="1"/>
  <c r="DC27" i="1"/>
  <c r="DG25" i="1"/>
  <c r="DG27" i="1"/>
  <c r="DK25" i="1"/>
  <c r="DK27" i="1"/>
  <c r="DO25" i="1"/>
  <c r="DO27" i="1"/>
  <c r="DS25" i="1"/>
  <c r="DS27" i="1"/>
  <c r="DW25" i="1"/>
  <c r="DW27" i="1"/>
  <c r="EA25" i="1"/>
  <c r="EA27" i="1"/>
  <c r="EE25" i="1"/>
  <c r="EE27" i="1"/>
  <c r="EI25" i="1"/>
  <c r="EI27" i="1"/>
  <c r="EM25" i="1"/>
  <c r="EM27" i="1"/>
  <c r="EQ25" i="1"/>
  <c r="EQ27" i="1"/>
  <c r="EU25" i="1"/>
  <c r="EU27" i="1"/>
  <c r="EY25" i="1"/>
  <c r="EY27" i="1"/>
  <c r="FC25" i="1"/>
  <c r="FC27" i="1"/>
  <c r="FG25" i="1"/>
  <c r="FG27" i="1"/>
  <c r="FK25" i="1"/>
  <c r="FK27" i="1"/>
  <c r="FO25" i="1"/>
  <c r="FO27" i="1"/>
  <c r="FS25" i="1"/>
  <c r="FS27" i="1"/>
  <c r="FW25" i="1"/>
  <c r="FW27" i="1"/>
  <c r="GA25" i="1"/>
  <c r="GA27" i="1"/>
  <c r="GE25" i="1"/>
  <c r="GE27" i="1"/>
  <c r="GI25" i="1"/>
  <c r="GI27" i="1"/>
  <c r="GM25" i="1"/>
  <c r="GM27" i="1"/>
  <c r="GQ25" i="1"/>
  <c r="GQ27" i="1"/>
  <c r="GU25" i="1"/>
  <c r="GU27" i="1"/>
  <c r="GY25" i="1"/>
  <c r="GY27" i="1"/>
  <c r="HC25" i="1"/>
  <c r="HC27" i="1"/>
  <c r="HG25" i="1"/>
  <c r="HG27" i="1"/>
  <c r="HK25" i="1"/>
  <c r="HK27" i="1"/>
  <c r="HO25" i="1"/>
  <c r="HO27" i="1"/>
  <c r="HS25" i="1"/>
  <c r="HS27" i="1"/>
  <c r="HW25" i="1"/>
  <c r="HW27" i="1"/>
  <c r="IA25" i="1"/>
  <c r="IA27" i="1"/>
  <c r="IE25" i="1"/>
  <c r="IE27" i="1"/>
  <c r="II25" i="1"/>
  <c r="II27" i="1"/>
  <c r="IM25" i="1"/>
  <c r="IM27" i="1"/>
  <c r="IQ25" i="1"/>
  <c r="IQ27" i="1"/>
  <c r="IU25" i="1"/>
  <c r="IU27" i="1"/>
  <c r="IY25" i="1"/>
  <c r="IY27" i="1"/>
  <c r="JC25" i="1"/>
  <c r="JC27" i="1"/>
  <c r="JG25" i="1"/>
  <c r="JG27" i="1"/>
  <c r="JK25" i="1"/>
  <c r="JK27" i="1"/>
  <c r="JO25" i="1"/>
  <c r="JO27" i="1"/>
  <c r="JS25" i="1"/>
  <c r="JS27" i="1"/>
  <c r="JW25" i="1"/>
  <c r="JW27" i="1"/>
  <c r="KA25" i="1"/>
  <c r="KA27" i="1"/>
  <c r="KE25" i="1"/>
  <c r="KE27" i="1"/>
  <c r="KM25" i="1"/>
  <c r="KM27" i="1"/>
  <c r="KU25" i="1"/>
  <c r="KU27" i="1"/>
  <c r="LC25" i="1"/>
  <c r="LC27" i="1"/>
  <c r="LK25" i="1"/>
  <c r="LK27" i="1"/>
  <c r="LS25" i="1"/>
  <c r="LS27" i="1"/>
  <c r="MA25" i="1"/>
  <c r="MA27" i="1"/>
  <c r="MI25" i="1"/>
  <c r="MI27" i="1"/>
  <c r="MQ25" i="1"/>
  <c r="MQ27" i="1"/>
  <c r="MY25" i="1"/>
  <c r="MY27" i="1"/>
  <c r="NG25" i="1"/>
  <c r="NG27" i="1"/>
  <c r="NO25" i="1"/>
  <c r="NO27" i="1"/>
  <c r="NW25" i="1"/>
  <c r="NW27" i="1"/>
  <c r="OE25" i="1"/>
  <c r="OE27" i="1"/>
  <c r="OM25" i="1"/>
  <c r="OM27" i="1"/>
  <c r="OU25" i="1"/>
  <c r="OU27" i="1"/>
  <c r="PC25" i="1"/>
  <c r="PC27" i="1"/>
  <c r="F25" i="1"/>
  <c r="F27" i="1"/>
  <c r="J25" i="1"/>
  <c r="J27" i="1"/>
  <c r="N25" i="1"/>
  <c r="N27" i="1"/>
  <c r="Z25" i="1"/>
  <c r="Z27" i="1"/>
  <c r="AH25" i="1"/>
  <c r="AH27" i="1"/>
  <c r="AT25" i="1"/>
  <c r="AT27" i="1"/>
  <c r="R25" i="1"/>
  <c r="R27" i="1"/>
  <c r="AD25" i="1"/>
  <c r="AD27" i="1"/>
  <c r="AL25" i="1"/>
  <c r="AL27" i="1"/>
  <c r="AP25" i="1"/>
  <c r="AP27" i="1"/>
  <c r="E11" i="1"/>
  <c r="E13" i="1"/>
  <c r="M11" i="1"/>
  <c r="M13" i="1"/>
  <c r="AC11" i="1"/>
  <c r="AC13" i="1"/>
  <c r="AK11" i="1"/>
  <c r="AK13" i="1"/>
  <c r="AS11" i="1"/>
  <c r="AS13" i="1"/>
  <c r="BI11" i="1"/>
  <c r="BI13" i="1"/>
  <c r="BQ11" i="1"/>
  <c r="BQ13" i="1"/>
  <c r="BY11" i="1"/>
  <c r="BY13" i="1"/>
  <c r="CO11" i="1"/>
  <c r="CO13" i="1"/>
  <c r="CW11" i="1"/>
  <c r="CW13" i="1"/>
  <c r="DE11" i="1"/>
  <c r="DE13" i="1"/>
  <c r="DU11" i="1"/>
  <c r="DU13" i="1"/>
  <c r="EC11" i="1"/>
  <c r="EC13" i="1"/>
  <c r="EK11" i="1"/>
  <c r="EK13" i="1"/>
  <c r="FA11" i="1"/>
  <c r="FA13" i="1"/>
  <c r="FI11" i="1"/>
  <c r="FI13" i="1"/>
  <c r="FQ11" i="1"/>
  <c r="FQ13" i="1"/>
  <c r="GG11" i="1"/>
  <c r="GG13" i="1"/>
  <c r="GO11" i="1"/>
  <c r="GO13" i="1"/>
  <c r="GW11" i="1"/>
  <c r="GW13" i="1"/>
  <c r="HM11" i="1"/>
  <c r="HM13" i="1"/>
  <c r="HU11" i="1"/>
  <c r="HU13" i="1"/>
  <c r="IC11" i="1"/>
  <c r="IC13" i="1"/>
  <c r="IS11" i="1"/>
  <c r="IS13" i="1"/>
  <c r="JA11" i="1"/>
  <c r="JA13" i="1"/>
  <c r="JI11" i="1"/>
  <c r="JI13" i="1"/>
  <c r="JY11" i="1"/>
  <c r="JY13" i="1"/>
  <c r="KG11" i="1"/>
  <c r="KG13" i="1"/>
  <c r="KO11" i="1"/>
  <c r="KO13" i="1"/>
  <c r="LE11" i="1"/>
  <c r="LE13" i="1"/>
  <c r="LM11" i="1"/>
  <c r="LM13" i="1"/>
  <c r="LU11" i="1"/>
  <c r="LU13" i="1"/>
  <c r="MK11" i="1"/>
  <c r="MK13" i="1"/>
  <c r="MS11" i="1"/>
  <c r="MS13" i="1"/>
  <c r="NA11" i="1"/>
  <c r="NA13" i="1"/>
  <c r="OO11" i="1"/>
  <c r="OO13" i="1"/>
  <c r="E25" i="1"/>
  <c r="E27" i="1"/>
  <c r="I25" i="1"/>
  <c r="I27" i="1"/>
  <c r="M25" i="1"/>
  <c r="M27" i="1"/>
  <c r="Q25" i="1"/>
  <c r="Q27" i="1"/>
  <c r="U25" i="1"/>
  <c r="U27" i="1"/>
  <c r="Y25" i="1"/>
  <c r="Y27" i="1"/>
  <c r="AC25" i="1"/>
  <c r="AC27" i="1"/>
  <c r="AG25" i="1"/>
  <c r="AG27" i="1"/>
  <c r="AK25" i="1"/>
  <c r="AK27" i="1"/>
  <c r="AO25" i="1"/>
  <c r="AO27" i="1"/>
  <c r="AS25" i="1"/>
  <c r="AS27" i="1"/>
  <c r="AW25" i="1"/>
  <c r="AW27" i="1"/>
  <c r="BA25" i="1"/>
  <c r="BA27" i="1"/>
  <c r="BE25" i="1"/>
  <c r="BE27" i="1"/>
  <c r="BI25" i="1"/>
  <c r="BI27" i="1"/>
  <c r="BM25" i="1"/>
  <c r="BM27" i="1"/>
  <c r="BQ25" i="1"/>
  <c r="BQ27" i="1"/>
  <c r="BU25" i="1"/>
  <c r="BU27" i="1"/>
  <c r="BY25" i="1"/>
  <c r="BY27" i="1"/>
  <c r="CC25" i="1"/>
  <c r="CC27" i="1"/>
  <c r="CG25" i="1"/>
  <c r="CG27" i="1"/>
  <c r="CK25" i="1"/>
  <c r="CK27" i="1"/>
  <c r="CO25" i="1"/>
  <c r="CO27" i="1"/>
  <c r="CS25" i="1"/>
  <c r="CS27" i="1"/>
  <c r="CW25" i="1"/>
  <c r="CW27" i="1"/>
  <c r="DA25" i="1"/>
  <c r="DA27" i="1"/>
  <c r="DE25" i="1"/>
  <c r="DE27" i="1"/>
  <c r="DI25" i="1"/>
  <c r="DI27" i="1"/>
  <c r="DM25" i="1"/>
  <c r="DM27" i="1"/>
  <c r="DQ25" i="1"/>
  <c r="DQ27" i="1"/>
  <c r="DU25" i="1"/>
  <c r="DU27" i="1"/>
  <c r="DY25" i="1"/>
  <c r="DY27" i="1"/>
  <c r="EC25" i="1"/>
  <c r="EC27" i="1"/>
  <c r="EG25" i="1"/>
  <c r="EG27" i="1"/>
  <c r="EK25" i="1"/>
  <c r="EK27" i="1"/>
  <c r="EO25" i="1"/>
  <c r="EO27" i="1"/>
  <c r="ES25" i="1"/>
  <c r="ES27" i="1"/>
  <c r="EW25" i="1"/>
  <c r="EW27" i="1"/>
  <c r="FA25" i="1"/>
  <c r="FA27" i="1"/>
  <c r="FE25" i="1"/>
  <c r="FE27" i="1"/>
  <c r="FI25" i="1"/>
  <c r="FI27" i="1"/>
  <c r="FM25" i="1"/>
  <c r="FM27" i="1"/>
  <c r="FQ25" i="1"/>
  <c r="FQ27" i="1"/>
  <c r="FU25" i="1"/>
  <c r="FU27" i="1"/>
  <c r="FY25" i="1"/>
  <c r="FY27" i="1"/>
  <c r="GC25" i="1"/>
  <c r="GC27" i="1"/>
  <c r="GG25" i="1"/>
  <c r="GG27" i="1"/>
  <c r="GK25" i="1"/>
  <c r="GK27" i="1"/>
  <c r="GO25" i="1"/>
  <c r="GO27" i="1"/>
  <c r="GS25" i="1"/>
  <c r="GS27" i="1"/>
  <c r="GW25" i="1"/>
  <c r="GW27" i="1"/>
  <c r="HA25" i="1"/>
  <c r="HA27" i="1"/>
  <c r="HE25" i="1"/>
  <c r="HE27" i="1"/>
  <c r="HI25" i="1"/>
  <c r="HI27" i="1"/>
  <c r="HM25" i="1"/>
  <c r="HM27" i="1"/>
  <c r="HQ25" i="1"/>
  <c r="HQ27" i="1"/>
  <c r="HU25" i="1"/>
  <c r="HU27" i="1"/>
  <c r="HY25" i="1"/>
  <c r="HY27" i="1"/>
  <c r="IC25" i="1"/>
  <c r="IC27" i="1"/>
  <c r="IG25" i="1"/>
  <c r="IG27" i="1"/>
  <c r="IK25" i="1"/>
  <c r="IK27" i="1"/>
  <c r="IO25" i="1"/>
  <c r="IO27" i="1"/>
  <c r="IS25" i="1"/>
  <c r="IS27" i="1"/>
  <c r="IW25" i="1"/>
  <c r="IW27" i="1"/>
  <c r="JA25" i="1"/>
  <c r="JA27" i="1"/>
  <c r="JE25" i="1"/>
  <c r="JE27" i="1"/>
  <c r="JI25" i="1"/>
  <c r="JI27" i="1"/>
  <c r="JM25" i="1"/>
  <c r="JM27" i="1"/>
  <c r="JQ25" i="1"/>
  <c r="JQ27" i="1"/>
  <c r="JU25" i="1"/>
  <c r="JU27" i="1"/>
  <c r="JY25" i="1"/>
  <c r="JY27" i="1"/>
  <c r="KC25" i="1"/>
  <c r="KC27" i="1"/>
  <c r="KK25" i="1"/>
  <c r="KK27" i="1"/>
  <c r="KS25" i="1"/>
  <c r="KS27" i="1"/>
  <c r="LA25" i="1"/>
  <c r="LA27" i="1"/>
  <c r="LI25" i="1"/>
  <c r="LI27" i="1"/>
  <c r="LQ25" i="1"/>
  <c r="LQ27" i="1"/>
  <c r="LY25" i="1"/>
  <c r="LY27" i="1"/>
  <c r="MG25" i="1"/>
  <c r="MG27" i="1"/>
  <c r="MO25" i="1"/>
  <c r="MO27" i="1"/>
  <c r="MW25" i="1"/>
  <c r="MW27" i="1"/>
  <c r="NE25" i="1"/>
  <c r="NE27" i="1"/>
  <c r="NM25" i="1"/>
  <c r="NM27" i="1"/>
  <c r="NU25" i="1"/>
  <c r="NU27" i="1"/>
  <c r="OC25" i="1"/>
  <c r="OC27" i="1"/>
  <c r="OK25" i="1"/>
  <c r="OK27" i="1"/>
  <c r="OS25" i="1"/>
  <c r="OS27" i="1"/>
  <c r="PA25" i="1"/>
  <c r="PA27" i="1"/>
  <c r="AX25" i="1"/>
  <c r="AX27" i="1"/>
  <c r="BB25" i="1"/>
  <c r="BB27" i="1"/>
  <c r="BF25" i="1"/>
  <c r="BF27" i="1"/>
  <c r="BJ25" i="1"/>
  <c r="BJ27" i="1"/>
  <c r="BN25" i="1"/>
  <c r="BN27" i="1"/>
  <c r="BR25" i="1"/>
  <c r="BR27" i="1"/>
  <c r="BV25" i="1"/>
  <c r="BV27" i="1"/>
  <c r="BZ25" i="1"/>
  <c r="BZ27" i="1"/>
  <c r="CD25" i="1"/>
  <c r="CD27" i="1"/>
  <c r="CH25" i="1"/>
  <c r="CH27" i="1"/>
  <c r="CL25" i="1"/>
  <c r="CL27" i="1"/>
  <c r="CP25" i="1"/>
  <c r="CP27" i="1"/>
  <c r="CT25" i="1"/>
  <c r="CT27" i="1"/>
  <c r="CX25" i="1"/>
  <c r="CX27" i="1"/>
  <c r="DB25" i="1"/>
  <c r="DB27" i="1"/>
  <c r="DF25" i="1"/>
  <c r="DF27" i="1"/>
  <c r="DJ25" i="1"/>
  <c r="DJ27" i="1"/>
  <c r="DN25" i="1"/>
  <c r="DN27" i="1"/>
  <c r="DR25" i="1"/>
  <c r="DR27" i="1"/>
  <c r="DV25" i="1"/>
  <c r="DV27" i="1"/>
  <c r="DZ25" i="1"/>
  <c r="DZ27" i="1"/>
  <c r="ED25" i="1"/>
  <c r="ED27" i="1"/>
  <c r="EH25" i="1"/>
  <c r="EH27" i="1"/>
  <c r="EL25" i="1"/>
  <c r="EL27" i="1"/>
  <c r="EP25" i="1"/>
  <c r="EP27" i="1"/>
  <c r="ET25" i="1"/>
  <c r="ET27" i="1"/>
  <c r="EX25" i="1"/>
  <c r="EX27" i="1"/>
  <c r="KH25" i="1"/>
  <c r="KH27" i="1"/>
  <c r="KP25" i="1"/>
  <c r="KP27" i="1"/>
  <c r="KX25" i="1"/>
  <c r="KX27" i="1"/>
  <c r="LF25" i="1"/>
  <c r="LF27" i="1"/>
  <c r="LN25" i="1"/>
  <c r="LN27" i="1"/>
  <c r="LV25" i="1"/>
  <c r="LV27" i="1"/>
  <c r="MD25" i="1"/>
  <c r="MD27" i="1"/>
  <c r="ML25" i="1"/>
  <c r="ML27" i="1"/>
  <c r="MT25" i="1"/>
  <c r="MT27" i="1"/>
  <c r="NB25" i="1"/>
  <c r="NB27" i="1"/>
  <c r="NJ25" i="1"/>
  <c r="NJ27" i="1"/>
  <c r="NZ25" i="1"/>
  <c r="NZ27" i="1"/>
  <c r="OP25" i="1"/>
  <c r="OP27" i="1"/>
  <c r="B11" i="1"/>
  <c r="F11" i="1"/>
  <c r="F13" i="1"/>
  <c r="J11" i="1"/>
  <c r="J13" i="1"/>
  <c r="N11" i="1"/>
  <c r="N13" i="1"/>
  <c r="R11" i="1"/>
  <c r="R13" i="1"/>
  <c r="V11" i="1"/>
  <c r="V13" i="1"/>
  <c r="Z11" i="1"/>
  <c r="Z13" i="1"/>
  <c r="AD11" i="1"/>
  <c r="AD13" i="1"/>
  <c r="AH11" i="1"/>
  <c r="AH13" i="1"/>
  <c r="AL11" i="1"/>
  <c r="AL13" i="1"/>
  <c r="AP11" i="1"/>
  <c r="AP13" i="1"/>
  <c r="AT11" i="1"/>
  <c r="AT13" i="1"/>
  <c r="AX11" i="1"/>
  <c r="AX13" i="1"/>
  <c r="BB11" i="1"/>
  <c r="BB13" i="1"/>
  <c r="BF11" i="1"/>
  <c r="BF13" i="1"/>
  <c r="BJ11" i="1"/>
  <c r="BJ13" i="1"/>
  <c r="BN11" i="1"/>
  <c r="BN13" i="1"/>
  <c r="BR11" i="1"/>
  <c r="BR13" i="1"/>
  <c r="BV11" i="1"/>
  <c r="BV13" i="1"/>
  <c r="BZ11" i="1"/>
  <c r="BZ13" i="1"/>
  <c r="CD11" i="1"/>
  <c r="CD13" i="1"/>
  <c r="CH11" i="1"/>
  <c r="CH13" i="1"/>
  <c r="CL11" i="1"/>
  <c r="CL13" i="1"/>
  <c r="CP11" i="1"/>
  <c r="CP13" i="1"/>
  <c r="CT11" i="1"/>
  <c r="CT13" i="1"/>
  <c r="CX11" i="1"/>
  <c r="CX13" i="1"/>
  <c r="DB11" i="1"/>
  <c r="DB13" i="1"/>
  <c r="DF11" i="1"/>
  <c r="DF13" i="1"/>
  <c r="DJ11" i="1"/>
  <c r="DJ13" i="1"/>
  <c r="DN11" i="1"/>
  <c r="DN13" i="1"/>
  <c r="DR11" i="1"/>
  <c r="DR13" i="1"/>
  <c r="DV11" i="1"/>
  <c r="DV13" i="1"/>
  <c r="DZ11" i="1"/>
  <c r="DZ13" i="1"/>
  <c r="ED11" i="1"/>
  <c r="ED13" i="1"/>
  <c r="EH11" i="1"/>
  <c r="EH13" i="1"/>
  <c r="EL11" i="1"/>
  <c r="EL13" i="1"/>
  <c r="EP11" i="1"/>
  <c r="EP13" i="1"/>
  <c r="ET11" i="1"/>
  <c r="ET13" i="1"/>
  <c r="EX11" i="1"/>
  <c r="EX13" i="1"/>
  <c r="FB11" i="1"/>
  <c r="FB13" i="1"/>
  <c r="FF11" i="1"/>
  <c r="FF13" i="1"/>
  <c r="FJ11" i="1"/>
  <c r="FJ13" i="1"/>
  <c r="FN11" i="1"/>
  <c r="FN13" i="1"/>
  <c r="FR11" i="1"/>
  <c r="FR13" i="1"/>
  <c r="FV11" i="1"/>
  <c r="FV13" i="1"/>
  <c r="FZ11" i="1"/>
  <c r="FZ13" i="1"/>
  <c r="GD11" i="1"/>
  <c r="GD13" i="1"/>
  <c r="GH11" i="1"/>
  <c r="GH13" i="1"/>
  <c r="GL11" i="1"/>
  <c r="GL13" i="1"/>
  <c r="GP11" i="1"/>
  <c r="GP13" i="1"/>
  <c r="GT11" i="1"/>
  <c r="GT13" i="1"/>
  <c r="GX11" i="1"/>
  <c r="GX13" i="1"/>
  <c r="HB11" i="1"/>
  <c r="HB13" i="1"/>
  <c r="HF11" i="1"/>
  <c r="HF13" i="1"/>
  <c r="HJ11" i="1"/>
  <c r="HJ13" i="1"/>
  <c r="HN11" i="1"/>
  <c r="HN13" i="1"/>
  <c r="HR11" i="1"/>
  <c r="HR13" i="1"/>
  <c r="HV11" i="1"/>
  <c r="HV13" i="1"/>
  <c r="HZ11" i="1"/>
  <c r="HZ13" i="1"/>
  <c r="ID11" i="1"/>
  <c r="ID13" i="1"/>
  <c r="IH11" i="1"/>
  <c r="IH13" i="1"/>
  <c r="IL11" i="1"/>
  <c r="IL13" i="1"/>
  <c r="IP11" i="1"/>
  <c r="IP13" i="1"/>
  <c r="IT11" i="1"/>
  <c r="IT13" i="1"/>
  <c r="IX11" i="1"/>
  <c r="IX13" i="1"/>
  <c r="JB11" i="1"/>
  <c r="JB13" i="1"/>
  <c r="JF11" i="1"/>
  <c r="JF13" i="1"/>
  <c r="JJ11" i="1"/>
  <c r="JJ13" i="1"/>
  <c r="JN11" i="1"/>
  <c r="JN13" i="1"/>
  <c r="JR11" i="1"/>
  <c r="JR13" i="1"/>
  <c r="JV11" i="1"/>
  <c r="JV13" i="1"/>
  <c r="JZ11" i="1"/>
  <c r="JZ13" i="1"/>
  <c r="KD11" i="1"/>
  <c r="KD13" i="1"/>
  <c r="KH11" i="1"/>
  <c r="KH13" i="1"/>
  <c r="KL11" i="1"/>
  <c r="KL13" i="1"/>
  <c r="KP11" i="1"/>
  <c r="KP13" i="1"/>
  <c r="KT11" i="1"/>
  <c r="KT13" i="1"/>
  <c r="KX11" i="1"/>
  <c r="KX13" i="1"/>
  <c r="LB11" i="1"/>
  <c r="LB13" i="1"/>
  <c r="LF11" i="1"/>
  <c r="LF13" i="1"/>
  <c r="LJ11" i="1"/>
  <c r="LJ13" i="1"/>
  <c r="LN11" i="1"/>
  <c r="LN13" i="1"/>
  <c r="LR11" i="1"/>
  <c r="LR13" i="1"/>
  <c r="LV11" i="1"/>
  <c r="LV13" i="1"/>
  <c r="LZ11" i="1"/>
  <c r="LZ13" i="1"/>
  <c r="MD11" i="1"/>
  <c r="MD13" i="1"/>
  <c r="MH11" i="1"/>
  <c r="MH13" i="1"/>
  <c r="ML11" i="1"/>
  <c r="ML13" i="1"/>
  <c r="MP11" i="1"/>
  <c r="MP13" i="1"/>
  <c r="MT11" i="1"/>
  <c r="MT13" i="1"/>
  <c r="MX11" i="1"/>
  <c r="MX13" i="1"/>
  <c r="NB11" i="1"/>
  <c r="NB13" i="1"/>
  <c r="NF11" i="1"/>
  <c r="NF13" i="1"/>
  <c r="NJ11" i="1"/>
  <c r="NJ13" i="1"/>
  <c r="NN11" i="1"/>
  <c r="NN13" i="1"/>
  <c r="NZ11" i="1"/>
  <c r="NZ13" i="1"/>
  <c r="OP11" i="1"/>
  <c r="OP13" i="1"/>
  <c r="OT11" i="1"/>
  <c r="OT13" i="1"/>
  <c r="B27" i="1"/>
  <c r="C11" i="1"/>
  <c r="C13" i="1"/>
  <c r="G11" i="1"/>
  <c r="G13" i="1"/>
  <c r="K11" i="1"/>
  <c r="K13" i="1"/>
  <c r="O11" i="1"/>
  <c r="O13" i="1"/>
  <c r="S11" i="1"/>
  <c r="S13" i="1"/>
  <c r="W11" i="1"/>
  <c r="W13" i="1"/>
  <c r="AA11" i="1"/>
  <c r="AA13" i="1"/>
  <c r="AE11" i="1"/>
  <c r="AE13" i="1"/>
  <c r="AI11" i="1"/>
  <c r="AI13" i="1"/>
  <c r="AM11" i="1"/>
  <c r="AM13" i="1"/>
  <c r="AQ11" i="1"/>
  <c r="AQ13" i="1"/>
  <c r="AU11" i="1"/>
  <c r="AU13" i="1"/>
  <c r="AY11" i="1"/>
  <c r="AY13" i="1"/>
  <c r="BC11" i="1"/>
  <c r="BC13" i="1"/>
  <c r="BG11" i="1"/>
  <c r="BG13" i="1"/>
  <c r="BK11" i="1"/>
  <c r="BK13" i="1"/>
  <c r="BO11" i="1"/>
  <c r="BO13" i="1"/>
  <c r="BS11" i="1"/>
  <c r="BS13" i="1"/>
  <c r="BW11" i="1"/>
  <c r="BW13" i="1"/>
  <c r="CA11" i="1"/>
  <c r="CA13" i="1"/>
  <c r="CE11" i="1"/>
  <c r="CE13" i="1"/>
  <c r="CI11" i="1"/>
  <c r="CI13" i="1"/>
  <c r="CM11" i="1"/>
  <c r="CM13" i="1"/>
  <c r="CQ11" i="1"/>
  <c r="CQ13" i="1"/>
  <c r="CU11" i="1"/>
  <c r="CU13" i="1"/>
  <c r="CY11" i="1"/>
  <c r="CY13" i="1"/>
  <c r="DC11" i="1"/>
  <c r="DC13" i="1"/>
  <c r="DG11" i="1"/>
  <c r="DG13" i="1"/>
  <c r="DK11" i="1"/>
  <c r="DK13" i="1"/>
  <c r="DO11" i="1"/>
  <c r="DO13" i="1"/>
  <c r="DS11" i="1"/>
  <c r="DS13" i="1"/>
  <c r="DW11" i="1"/>
  <c r="DW13" i="1"/>
  <c r="EA11" i="1"/>
  <c r="EA13" i="1"/>
  <c r="EE11" i="1"/>
  <c r="EE13" i="1"/>
  <c r="EI11" i="1"/>
  <c r="EI13" i="1"/>
  <c r="EM11" i="1"/>
  <c r="EM13" i="1"/>
  <c r="EQ11" i="1"/>
  <c r="EQ13" i="1"/>
  <c r="EU11" i="1"/>
  <c r="EU13" i="1"/>
  <c r="EY11" i="1"/>
  <c r="EY13" i="1"/>
  <c r="FC11" i="1"/>
  <c r="FC13" i="1"/>
  <c r="FG11" i="1"/>
  <c r="FG13" i="1"/>
  <c r="FK11" i="1"/>
  <c r="FK13" i="1"/>
  <c r="FO11" i="1"/>
  <c r="FO13" i="1"/>
  <c r="FS11" i="1"/>
  <c r="FS13" i="1"/>
  <c r="FW11" i="1"/>
  <c r="FW13" i="1"/>
  <c r="GA11" i="1"/>
  <c r="GA13" i="1"/>
  <c r="GE11" i="1"/>
  <c r="GE13" i="1"/>
  <c r="GI11" i="1"/>
  <c r="GI13" i="1"/>
  <c r="GM11" i="1"/>
  <c r="GM13" i="1"/>
  <c r="GQ11" i="1"/>
  <c r="GQ13" i="1"/>
  <c r="GU11" i="1"/>
  <c r="GU13" i="1"/>
  <c r="GY11" i="1"/>
  <c r="GY13" i="1"/>
  <c r="HC11" i="1"/>
  <c r="HC13" i="1"/>
  <c r="HG11" i="1"/>
  <c r="HG13" i="1"/>
  <c r="HK11" i="1"/>
  <c r="HK13" i="1"/>
  <c r="HO11" i="1"/>
  <c r="HO13" i="1"/>
  <c r="HS11" i="1"/>
  <c r="HS13" i="1"/>
  <c r="HW11" i="1"/>
  <c r="HW13" i="1"/>
  <c r="IA11" i="1"/>
  <c r="IA13" i="1"/>
  <c r="IE11" i="1"/>
  <c r="IE13" i="1"/>
  <c r="II11" i="1"/>
  <c r="II13" i="1"/>
  <c r="IM11" i="1"/>
  <c r="IM13" i="1"/>
  <c r="IQ11" i="1"/>
  <c r="IQ13" i="1"/>
  <c r="IU11" i="1"/>
  <c r="IU13" i="1"/>
  <c r="IY11" i="1"/>
  <c r="IY13" i="1"/>
  <c r="JC11" i="1"/>
  <c r="JC13" i="1"/>
  <c r="JG11" i="1"/>
  <c r="JG13" i="1"/>
  <c r="JK11" i="1"/>
  <c r="JK13" i="1"/>
  <c r="JO11" i="1"/>
  <c r="JO13" i="1"/>
  <c r="JS11" i="1"/>
  <c r="JS13" i="1"/>
  <c r="JW11" i="1"/>
  <c r="JW13" i="1"/>
  <c r="KA11" i="1"/>
  <c r="KA13" i="1"/>
  <c r="KE11" i="1"/>
  <c r="KE13" i="1"/>
  <c r="KI11" i="1"/>
  <c r="KI13" i="1"/>
  <c r="KM11" i="1"/>
  <c r="KM13" i="1"/>
  <c r="KQ11" i="1"/>
  <c r="KQ13" i="1"/>
  <c r="KU11" i="1"/>
  <c r="KU13" i="1"/>
  <c r="KY11" i="1"/>
  <c r="KY13" i="1"/>
  <c r="LC11" i="1"/>
  <c r="LC13" i="1"/>
  <c r="LG11" i="1"/>
  <c r="LG13" i="1"/>
  <c r="LK11" i="1"/>
  <c r="LK13" i="1"/>
  <c r="LO11" i="1"/>
  <c r="LO13" i="1"/>
  <c r="LS11" i="1"/>
  <c r="LS13" i="1"/>
  <c r="LW11" i="1"/>
  <c r="LW13" i="1"/>
  <c r="MA11" i="1"/>
  <c r="MA13" i="1"/>
  <c r="ME11" i="1"/>
  <c r="ME13" i="1"/>
  <c r="MI11" i="1"/>
  <c r="MI13" i="1"/>
  <c r="MM11" i="1"/>
  <c r="MM13" i="1"/>
  <c r="MQ11" i="1"/>
  <c r="MQ13" i="1"/>
  <c r="MU11" i="1"/>
  <c r="MU13" i="1"/>
  <c r="MY11" i="1"/>
  <c r="MY13" i="1"/>
  <c r="NC11" i="1"/>
  <c r="NC13" i="1"/>
  <c r="NG11" i="1"/>
  <c r="NG13" i="1"/>
  <c r="NK11" i="1"/>
  <c r="NK13" i="1"/>
  <c r="NW11" i="1"/>
  <c r="NW13" i="1"/>
  <c r="OA11" i="1"/>
  <c r="OA13" i="1"/>
  <c r="OE11" i="1"/>
  <c r="OE13" i="1"/>
  <c r="OM11" i="1"/>
  <c r="OM13" i="1"/>
  <c r="OQ11" i="1"/>
  <c r="OQ13" i="1"/>
  <c r="OY11" i="1"/>
  <c r="OY13" i="1"/>
  <c r="PC11" i="1"/>
  <c r="PC13" i="1"/>
  <c r="D11" i="1"/>
  <c r="D13" i="1"/>
  <c r="H11" i="1"/>
  <c r="H13" i="1"/>
  <c r="L11" i="1"/>
  <c r="L13" i="1"/>
  <c r="P11" i="1"/>
  <c r="P13" i="1"/>
  <c r="T11" i="1"/>
  <c r="T13" i="1"/>
  <c r="X11" i="1"/>
  <c r="X13" i="1"/>
  <c r="AB11" i="1"/>
  <c r="AB13" i="1"/>
  <c r="AF11" i="1"/>
  <c r="AF13" i="1"/>
  <c r="AJ11" i="1"/>
  <c r="AJ13" i="1"/>
  <c r="AN11" i="1"/>
  <c r="AN13" i="1"/>
  <c r="AR11" i="1"/>
  <c r="AR13" i="1"/>
  <c r="AV11" i="1"/>
  <c r="AV13" i="1"/>
  <c r="AZ11" i="1"/>
  <c r="AZ13" i="1"/>
  <c r="BD11" i="1"/>
  <c r="BD13" i="1"/>
  <c r="BH11" i="1"/>
  <c r="BH13" i="1"/>
  <c r="BL11" i="1"/>
  <c r="BL13" i="1"/>
  <c r="BP11" i="1"/>
  <c r="BP13" i="1"/>
  <c r="BT11" i="1"/>
  <c r="BT13" i="1"/>
  <c r="BX11" i="1"/>
  <c r="BX13" i="1"/>
  <c r="CB11" i="1"/>
  <c r="CB13" i="1"/>
  <c r="CF11" i="1"/>
  <c r="CF13" i="1"/>
  <c r="CJ11" i="1"/>
  <c r="CJ13" i="1"/>
  <c r="CN11" i="1"/>
  <c r="CN13" i="1"/>
  <c r="CR11" i="1"/>
  <c r="CR13" i="1"/>
  <c r="CV11" i="1"/>
  <c r="CV13" i="1"/>
  <c r="CZ11" i="1"/>
  <c r="CZ13" i="1"/>
  <c r="DD11" i="1"/>
  <c r="DD13" i="1"/>
  <c r="DH11" i="1"/>
  <c r="DH13" i="1"/>
  <c r="DL11" i="1"/>
  <c r="DL13" i="1"/>
  <c r="DP11" i="1"/>
  <c r="DP13" i="1"/>
  <c r="DT11" i="1"/>
  <c r="DT13" i="1"/>
  <c r="DX11" i="1"/>
  <c r="DX13" i="1"/>
  <c r="EB11" i="1"/>
  <c r="EB13" i="1"/>
  <c r="EF11" i="1"/>
  <c r="EF13" i="1"/>
  <c r="EJ11" i="1"/>
  <c r="EJ13" i="1"/>
  <c r="EN11" i="1"/>
  <c r="EN13" i="1"/>
  <c r="ER11" i="1"/>
  <c r="ER13" i="1"/>
  <c r="EV11" i="1"/>
  <c r="EV13" i="1"/>
  <c r="EZ11" i="1"/>
  <c r="EZ13" i="1"/>
  <c r="FD11" i="1"/>
  <c r="FD13" i="1"/>
  <c r="FH11" i="1"/>
  <c r="FH13" i="1"/>
  <c r="FL11" i="1"/>
  <c r="FL13" i="1"/>
  <c r="FP11" i="1"/>
  <c r="FP13" i="1"/>
  <c r="FT11" i="1"/>
  <c r="FT13" i="1"/>
  <c r="FX11" i="1"/>
  <c r="FX13" i="1"/>
  <c r="GB11" i="1"/>
  <c r="GB13" i="1"/>
  <c r="GF11" i="1"/>
  <c r="GF13" i="1"/>
  <c r="GJ11" i="1"/>
  <c r="GJ13" i="1"/>
  <c r="GN11" i="1"/>
  <c r="GN13" i="1"/>
  <c r="GR11" i="1"/>
  <c r="GR13" i="1"/>
  <c r="GV11" i="1"/>
  <c r="GV13" i="1"/>
  <c r="GZ11" i="1"/>
  <c r="GZ13" i="1"/>
  <c r="HD11" i="1"/>
  <c r="HD13" i="1"/>
  <c r="HH11" i="1"/>
  <c r="HH13" i="1"/>
  <c r="HL11" i="1"/>
  <c r="HL13" i="1"/>
  <c r="HP11" i="1"/>
  <c r="HP13" i="1"/>
  <c r="HT11" i="1"/>
  <c r="HT13" i="1"/>
  <c r="HX11" i="1"/>
  <c r="HX13" i="1"/>
  <c r="IB11" i="1"/>
  <c r="IB13" i="1"/>
  <c r="IF11" i="1"/>
  <c r="IF13" i="1"/>
  <c r="IJ11" i="1"/>
  <c r="IJ13" i="1"/>
  <c r="IN11" i="1"/>
  <c r="IN13" i="1"/>
  <c r="IR11" i="1"/>
  <c r="IR13" i="1"/>
  <c r="IV11" i="1"/>
  <c r="IV13" i="1"/>
  <c r="IZ11" i="1"/>
  <c r="IZ13" i="1"/>
  <c r="JD11" i="1"/>
  <c r="JD13" i="1"/>
  <c r="JH11" i="1"/>
  <c r="JH13" i="1"/>
  <c r="JL11" i="1"/>
  <c r="JL13" i="1"/>
  <c r="JP11" i="1"/>
  <c r="JP13" i="1"/>
  <c r="JT11" i="1"/>
  <c r="JT13" i="1"/>
  <c r="I11" i="1"/>
  <c r="I13" i="1"/>
  <c r="Q11" i="1"/>
  <c r="Q13" i="1"/>
  <c r="U11" i="1"/>
  <c r="U13" i="1"/>
  <c r="Y11" i="1"/>
  <c r="Y13" i="1"/>
  <c r="AG11" i="1"/>
  <c r="AG13" i="1"/>
  <c r="AO11" i="1"/>
  <c r="AO13" i="1"/>
  <c r="AW11" i="1"/>
  <c r="AW13" i="1"/>
  <c r="BA11" i="1"/>
  <c r="BA13" i="1"/>
  <c r="BE11" i="1"/>
  <c r="BE13" i="1"/>
  <c r="BM11" i="1"/>
  <c r="BM13" i="1"/>
  <c r="BU11" i="1"/>
  <c r="BU13" i="1"/>
  <c r="CC11" i="1"/>
  <c r="CC13" i="1"/>
  <c r="CG11" i="1"/>
  <c r="CG13" i="1"/>
  <c r="CK11" i="1"/>
  <c r="CK13" i="1"/>
  <c r="CS11" i="1"/>
  <c r="CS13" i="1"/>
  <c r="DA11" i="1"/>
  <c r="DA13" i="1"/>
  <c r="DI11" i="1"/>
  <c r="DI13" i="1"/>
  <c r="DM11" i="1"/>
  <c r="DM13" i="1"/>
  <c r="DQ11" i="1"/>
  <c r="DQ13" i="1"/>
  <c r="DY11" i="1"/>
  <c r="DY13" i="1"/>
  <c r="EG11" i="1"/>
  <c r="EG13" i="1"/>
  <c r="EO11" i="1"/>
  <c r="EO13" i="1"/>
  <c r="ES11" i="1"/>
  <c r="ES13" i="1"/>
  <c r="EW11" i="1"/>
  <c r="EW13" i="1"/>
  <c r="FE11" i="1"/>
  <c r="FE13" i="1"/>
  <c r="FM11" i="1"/>
  <c r="FM13" i="1"/>
  <c r="FU11" i="1"/>
  <c r="FU13" i="1"/>
  <c r="FY11" i="1"/>
  <c r="FY13" i="1"/>
  <c r="GC11" i="1"/>
  <c r="GC13" i="1"/>
  <c r="GK11" i="1"/>
  <c r="GK13" i="1"/>
  <c r="GS11" i="1"/>
  <c r="GS13" i="1"/>
  <c r="HA11" i="1"/>
  <c r="HA13" i="1"/>
  <c r="HE11" i="1"/>
  <c r="HE13" i="1"/>
  <c r="HI11" i="1"/>
  <c r="HI13" i="1"/>
  <c r="HQ11" i="1"/>
  <c r="HQ13" i="1"/>
  <c r="HY11" i="1"/>
  <c r="HY13" i="1"/>
  <c r="IG11" i="1"/>
  <c r="IG13" i="1"/>
  <c r="IK11" i="1"/>
  <c r="IK13" i="1"/>
  <c r="IO11" i="1"/>
  <c r="IO13" i="1"/>
  <c r="IW11" i="1"/>
  <c r="IW13" i="1"/>
  <c r="JE11" i="1"/>
  <c r="JE13" i="1"/>
  <c r="JM11" i="1"/>
  <c r="JM13" i="1"/>
  <c r="JQ11" i="1"/>
  <c r="JQ13" i="1"/>
  <c r="JU11" i="1"/>
  <c r="JU13" i="1"/>
  <c r="KC11" i="1"/>
  <c r="KC13" i="1"/>
  <c r="KK11" i="1"/>
  <c r="KK13" i="1"/>
  <c r="KS11" i="1"/>
  <c r="KS13" i="1"/>
  <c r="KW11" i="1"/>
  <c r="KW13" i="1"/>
  <c r="LA11" i="1"/>
  <c r="LA13" i="1"/>
  <c r="LI11" i="1"/>
  <c r="LI13" i="1"/>
  <c r="LQ11" i="1"/>
  <c r="LQ13" i="1"/>
  <c r="LY11" i="1"/>
  <c r="LY13" i="1"/>
  <c r="MC11" i="1"/>
  <c r="MC13" i="1"/>
  <c r="MG11" i="1"/>
  <c r="MG13" i="1"/>
  <c r="MO11" i="1"/>
  <c r="MO13" i="1"/>
  <c r="MW11" i="1"/>
  <c r="MW13" i="1"/>
  <c r="NE11" i="1"/>
  <c r="NE13" i="1"/>
  <c r="NI11" i="1"/>
  <c r="NI13" i="1"/>
  <c r="NU11" i="1"/>
  <c r="NU13" i="1"/>
  <c r="NY11" i="1"/>
  <c r="NY13" i="1"/>
  <c r="OK11" i="1"/>
  <c r="OK13" i="1"/>
  <c r="PA11" i="1"/>
  <c r="PA13" i="1"/>
  <c r="FB25" i="1"/>
  <c r="FB27" i="1"/>
  <c r="FF25" i="1"/>
  <c r="FF27" i="1"/>
  <c r="FJ25" i="1"/>
  <c r="FJ27" i="1"/>
  <c r="FN25" i="1"/>
  <c r="FN27" i="1"/>
  <c r="FR25" i="1"/>
  <c r="FR27" i="1"/>
  <c r="FV25" i="1"/>
  <c r="FV27" i="1"/>
  <c r="FZ25" i="1"/>
  <c r="FZ27" i="1"/>
  <c r="GD25" i="1"/>
  <c r="GD27" i="1"/>
  <c r="GH25" i="1"/>
  <c r="GH27" i="1"/>
  <c r="GL25" i="1"/>
  <c r="GL27" i="1"/>
  <c r="GP25" i="1"/>
  <c r="GP27" i="1"/>
  <c r="GT25" i="1"/>
  <c r="GT27" i="1"/>
  <c r="GX25" i="1"/>
  <c r="GX27" i="1"/>
  <c r="HB25" i="1"/>
  <c r="HB27" i="1"/>
  <c r="HF25" i="1"/>
  <c r="HF27" i="1"/>
  <c r="HJ25" i="1"/>
  <c r="HJ27" i="1"/>
  <c r="HN25" i="1"/>
  <c r="HN27" i="1"/>
  <c r="HR25" i="1"/>
  <c r="HR27" i="1"/>
  <c r="HV25" i="1"/>
  <c r="HV27" i="1"/>
  <c r="HZ25" i="1"/>
  <c r="HZ27" i="1"/>
  <c r="ID25" i="1"/>
  <c r="ID27" i="1"/>
  <c r="IH25" i="1"/>
  <c r="IH27" i="1"/>
  <c r="IL25" i="1"/>
  <c r="IL27" i="1"/>
  <c r="IP25" i="1"/>
  <c r="IP27" i="1"/>
  <c r="IT25" i="1"/>
  <c r="IT27" i="1"/>
  <c r="IX25" i="1"/>
  <c r="IX27" i="1"/>
  <c r="JB25" i="1"/>
  <c r="JB27" i="1"/>
  <c r="JF25" i="1"/>
  <c r="JF27" i="1"/>
  <c r="JJ25" i="1"/>
  <c r="JJ27" i="1"/>
  <c r="JN25" i="1"/>
  <c r="JN27" i="1"/>
  <c r="JR25" i="1"/>
  <c r="JR27" i="1"/>
  <c r="JV25" i="1"/>
  <c r="JV27" i="1"/>
  <c r="JZ25" i="1"/>
  <c r="JZ27" i="1"/>
  <c r="KD25" i="1"/>
  <c r="KD27" i="1"/>
  <c r="KL25" i="1"/>
  <c r="KL27" i="1"/>
  <c r="KT25" i="1"/>
  <c r="KT27" i="1"/>
  <c r="LB25" i="1"/>
  <c r="LB27" i="1"/>
  <c r="LJ25" i="1"/>
  <c r="LJ27" i="1"/>
  <c r="LR25" i="1"/>
  <c r="LR27" i="1"/>
  <c r="LZ25" i="1"/>
  <c r="LZ27" i="1"/>
  <c r="MH25" i="1"/>
  <c r="MH27" i="1"/>
  <c r="MP25" i="1"/>
  <c r="MP27" i="1"/>
  <c r="MX25" i="1"/>
  <c r="MX27" i="1"/>
  <c r="NF25" i="1"/>
  <c r="NF27" i="1"/>
  <c r="NN25" i="1"/>
  <c r="NN27" i="1"/>
  <c r="NV25" i="1"/>
  <c r="NV27" i="1"/>
  <c r="OD25" i="1"/>
  <c r="OD27" i="1"/>
  <c r="OL25" i="1"/>
  <c r="OL27" i="1"/>
  <c r="OT25" i="1"/>
  <c r="OT27" i="1"/>
  <c r="PB25" i="1"/>
  <c r="PB27" i="1"/>
  <c r="KI25" i="1"/>
  <c r="KI27" i="1"/>
  <c r="KQ25" i="1"/>
  <c r="KQ27" i="1"/>
  <c r="KY25" i="1"/>
  <c r="KY27" i="1"/>
  <c r="LG25" i="1"/>
  <c r="LG27" i="1"/>
  <c r="LO25" i="1"/>
  <c r="LO27" i="1"/>
  <c r="LW25" i="1"/>
  <c r="LW27" i="1"/>
  <c r="ME25" i="1"/>
  <c r="ME27" i="1"/>
  <c r="MM25" i="1"/>
  <c r="MM27" i="1"/>
  <c r="MU25" i="1"/>
  <c r="MU27" i="1"/>
  <c r="NC25" i="1"/>
  <c r="NC27" i="1"/>
  <c r="NK25" i="1"/>
  <c r="NK27" i="1"/>
  <c r="NS25" i="1"/>
  <c r="NS27" i="1"/>
  <c r="OA25" i="1"/>
  <c r="OA27" i="1"/>
  <c r="OI25" i="1"/>
  <c r="OI27" i="1"/>
  <c r="OQ25" i="1"/>
  <c r="OQ27" i="1"/>
  <c r="OY25" i="1"/>
  <c r="OY27" i="1"/>
  <c r="JX11" i="1"/>
  <c r="JX13" i="1"/>
  <c r="KB11" i="1"/>
  <c r="KB13" i="1"/>
  <c r="KF11" i="1"/>
  <c r="KF13" i="1"/>
  <c r="KJ11" i="1"/>
  <c r="KJ13" i="1"/>
  <c r="KN11" i="1"/>
  <c r="KN13" i="1"/>
  <c r="KR11" i="1"/>
  <c r="KR13" i="1"/>
  <c r="KV11" i="1"/>
  <c r="KV13" i="1"/>
  <c r="KZ11" i="1"/>
  <c r="KZ13" i="1"/>
  <c r="LD11" i="1"/>
  <c r="LD13" i="1"/>
  <c r="LH11" i="1"/>
  <c r="LH13" i="1"/>
  <c r="LL11" i="1"/>
  <c r="LL13" i="1"/>
  <c r="LP11" i="1"/>
  <c r="LP13" i="1"/>
  <c r="LT11" i="1"/>
  <c r="LT13" i="1"/>
  <c r="LX11" i="1"/>
  <c r="LX13" i="1"/>
  <c r="MB11" i="1"/>
  <c r="MB13" i="1"/>
  <c r="MF11" i="1"/>
  <c r="MF13" i="1"/>
  <c r="MJ11" i="1"/>
  <c r="MJ13" i="1"/>
  <c r="MN11" i="1"/>
  <c r="MN13" i="1"/>
  <c r="MR11" i="1"/>
  <c r="MR13" i="1"/>
  <c r="MV11" i="1"/>
  <c r="MV13" i="1"/>
  <c r="MZ11" i="1"/>
  <c r="MZ13" i="1"/>
  <c r="ND11" i="1"/>
  <c r="ND13" i="1"/>
  <c r="NH11" i="1"/>
  <c r="NH13" i="1"/>
  <c r="D25" i="1"/>
  <c r="D27" i="1"/>
  <c r="H25" i="1"/>
  <c r="H27" i="1"/>
  <c r="L25" i="1"/>
  <c r="L27" i="1"/>
  <c r="P25" i="1"/>
  <c r="P27" i="1"/>
  <c r="T25" i="1"/>
  <c r="T27" i="1"/>
  <c r="X25" i="1"/>
  <c r="X27" i="1"/>
  <c r="AB25" i="1"/>
  <c r="AB27" i="1"/>
  <c r="AF25" i="1"/>
  <c r="AF27" i="1"/>
  <c r="AJ25" i="1"/>
  <c r="AJ27" i="1"/>
  <c r="AN25" i="1"/>
  <c r="AN27" i="1"/>
  <c r="AR25" i="1"/>
  <c r="AR27" i="1"/>
  <c r="AV25" i="1"/>
  <c r="AV27" i="1"/>
  <c r="AZ25" i="1"/>
  <c r="AZ27" i="1"/>
  <c r="BD25" i="1"/>
  <c r="BD27" i="1"/>
  <c r="BH25" i="1"/>
  <c r="BH27" i="1"/>
  <c r="BL25" i="1"/>
  <c r="BL27" i="1"/>
  <c r="BP25" i="1"/>
  <c r="BP27" i="1"/>
  <c r="BT25" i="1"/>
  <c r="BT27" i="1"/>
  <c r="BX25" i="1"/>
  <c r="BX27" i="1"/>
  <c r="CB25" i="1"/>
  <c r="CB27" i="1"/>
  <c r="CF25" i="1"/>
  <c r="CF27" i="1"/>
  <c r="CJ25" i="1"/>
  <c r="CJ27" i="1"/>
  <c r="CN25" i="1"/>
  <c r="CN27" i="1"/>
  <c r="CR25" i="1"/>
  <c r="CR27" i="1"/>
  <c r="CV25" i="1"/>
  <c r="CV27" i="1"/>
  <c r="CZ25" i="1"/>
  <c r="CZ27" i="1"/>
  <c r="DD25" i="1"/>
  <c r="DD27" i="1"/>
  <c r="DH25" i="1"/>
  <c r="DH27" i="1"/>
  <c r="DL25" i="1"/>
  <c r="DL27" i="1"/>
  <c r="DP25" i="1"/>
  <c r="DP27" i="1"/>
  <c r="DT25" i="1"/>
  <c r="DT27" i="1"/>
  <c r="DX25" i="1"/>
  <c r="DX27" i="1"/>
  <c r="EB25" i="1"/>
  <c r="EB27" i="1"/>
  <c r="EF25" i="1"/>
  <c r="EF27" i="1"/>
  <c r="EJ25" i="1"/>
  <c r="EJ27" i="1"/>
  <c r="EN25" i="1"/>
  <c r="EN27" i="1"/>
  <c r="ER25" i="1"/>
  <c r="ER27" i="1"/>
  <c r="EV25" i="1"/>
  <c r="EV27" i="1"/>
  <c r="EZ25" i="1"/>
  <c r="EZ27" i="1"/>
  <c r="FD25" i="1"/>
  <c r="FD27" i="1"/>
  <c r="FH25" i="1"/>
  <c r="FH27" i="1"/>
  <c r="FL25" i="1"/>
  <c r="FL27" i="1"/>
  <c r="FP25" i="1"/>
  <c r="FP27" i="1"/>
  <c r="FT25" i="1"/>
  <c r="FT27" i="1"/>
  <c r="FX25" i="1"/>
  <c r="FX27" i="1"/>
  <c r="GB25" i="1"/>
  <c r="GB27" i="1"/>
  <c r="GF25" i="1"/>
  <c r="GF27" i="1"/>
  <c r="GJ25" i="1"/>
  <c r="GJ27" i="1"/>
  <c r="GN25" i="1"/>
  <c r="GN27" i="1"/>
  <c r="GR25" i="1"/>
  <c r="GR27" i="1"/>
  <c r="GV25" i="1"/>
  <c r="GV27" i="1"/>
  <c r="GZ25" i="1"/>
  <c r="GZ27" i="1"/>
  <c r="HD25" i="1"/>
  <c r="HD27" i="1"/>
  <c r="HH25" i="1"/>
  <c r="HH27" i="1"/>
  <c r="HL25" i="1"/>
  <c r="HL27" i="1"/>
  <c r="HP25" i="1"/>
  <c r="HP27" i="1"/>
  <c r="HT25" i="1"/>
  <c r="HT27" i="1"/>
  <c r="HX25" i="1"/>
  <c r="HX27" i="1"/>
  <c r="IB25" i="1"/>
  <c r="IB27" i="1"/>
  <c r="IF25" i="1"/>
  <c r="IF27" i="1"/>
  <c r="IJ25" i="1"/>
  <c r="IJ27" i="1"/>
  <c r="IN25" i="1"/>
  <c r="IN27" i="1"/>
  <c r="IR25" i="1"/>
  <c r="IR27" i="1"/>
  <c r="IV25" i="1"/>
  <c r="IV27" i="1"/>
  <c r="IZ25" i="1"/>
  <c r="IZ27" i="1"/>
  <c r="JD25" i="1"/>
  <c r="JD27" i="1"/>
  <c r="JH25" i="1"/>
  <c r="JH27" i="1"/>
  <c r="JL25" i="1"/>
  <c r="JL27" i="1"/>
  <c r="JP25" i="1"/>
  <c r="JP27" i="1"/>
  <c r="JT25" i="1"/>
  <c r="JT27" i="1"/>
  <c r="JX25" i="1"/>
  <c r="JX27" i="1"/>
  <c r="KB25" i="1"/>
  <c r="KB27" i="1"/>
  <c r="KG25" i="1"/>
  <c r="KG27" i="1"/>
  <c r="KO25" i="1"/>
  <c r="KO27" i="1"/>
  <c r="KW25" i="1"/>
  <c r="KW27" i="1"/>
  <c r="LE25" i="1"/>
  <c r="LE27" i="1"/>
  <c r="LM25" i="1"/>
  <c r="LM27" i="1"/>
  <c r="LU25" i="1"/>
  <c r="LU27" i="1"/>
  <c r="MC25" i="1"/>
  <c r="MC27" i="1"/>
  <c r="MK25" i="1"/>
  <c r="MK27" i="1"/>
  <c r="MS25" i="1"/>
  <c r="MS27" i="1"/>
  <c r="NA25" i="1"/>
  <c r="NA27" i="1"/>
  <c r="NI25" i="1"/>
  <c r="NI27" i="1"/>
  <c r="NQ25" i="1"/>
  <c r="NQ27" i="1"/>
  <c r="NY25" i="1"/>
  <c r="NY27" i="1"/>
  <c r="OG25" i="1"/>
  <c r="OG27" i="1"/>
  <c r="OO25" i="1"/>
  <c r="OO27" i="1"/>
  <c r="OW25" i="1"/>
  <c r="OW27" i="1"/>
  <c r="KF25" i="1"/>
  <c r="KF27" i="1"/>
  <c r="KJ25" i="1"/>
  <c r="KJ27" i="1"/>
  <c r="KN25" i="1"/>
  <c r="KN27" i="1"/>
  <c r="KR25" i="1"/>
  <c r="KR27" i="1"/>
  <c r="KV25" i="1"/>
  <c r="KV27" i="1"/>
  <c r="KZ25" i="1"/>
  <c r="KZ27" i="1"/>
  <c r="LD25" i="1"/>
  <c r="LD27" i="1"/>
  <c r="LH25" i="1"/>
  <c r="LH27" i="1"/>
  <c r="LL25" i="1"/>
  <c r="LL27" i="1"/>
  <c r="LP25" i="1"/>
  <c r="LP27" i="1"/>
  <c r="LT25" i="1"/>
  <c r="LT27" i="1"/>
  <c r="LX25" i="1"/>
  <c r="LX27" i="1"/>
  <c r="MB25" i="1"/>
  <c r="MB27" i="1"/>
  <c r="MF25" i="1"/>
  <c r="MF27" i="1"/>
  <c r="MJ25" i="1"/>
  <c r="MJ27" i="1"/>
  <c r="MN25" i="1"/>
  <c r="MN27" i="1"/>
  <c r="MR25" i="1"/>
  <c r="MR27" i="1"/>
  <c r="MV25" i="1"/>
  <c r="MV27" i="1"/>
  <c r="MZ25" i="1"/>
  <c r="MZ27" i="1"/>
  <c r="ND25" i="1"/>
  <c r="ND27" i="1"/>
  <c r="NH25" i="1"/>
  <c r="NH27" i="1"/>
  <c r="NL25" i="1"/>
  <c r="NL27" i="1"/>
  <c r="NP25" i="1"/>
  <c r="NP27" i="1"/>
  <c r="NT25" i="1"/>
  <c r="NT27" i="1"/>
  <c r="NX25" i="1"/>
  <c r="NX27" i="1"/>
  <c r="OB25" i="1"/>
  <c r="OB27" i="1"/>
  <c r="OF25" i="1"/>
  <c r="OF27" i="1"/>
  <c r="OJ25" i="1"/>
  <c r="OJ27" i="1"/>
  <c r="ON25" i="1"/>
  <c r="ON27" i="1"/>
  <c r="OR25" i="1"/>
  <c r="OR27" i="1"/>
  <c r="OV25" i="1"/>
  <c r="OV27" i="1"/>
  <c r="OZ25" i="1"/>
  <c r="OZ27" i="1"/>
  <c r="B13" i="1"/>
  <c r="NM11" i="1"/>
  <c r="NM13" i="1"/>
  <c r="NQ11" i="1"/>
  <c r="NQ13" i="1"/>
  <c r="OC11" i="1"/>
  <c r="OC13" i="1"/>
  <c r="OG11" i="1"/>
  <c r="OG13" i="1"/>
  <c r="OS11" i="1"/>
  <c r="OS13" i="1"/>
  <c r="OW11" i="1"/>
  <c r="OW13" i="1"/>
  <c r="NR11" i="1"/>
  <c r="NR13" i="1"/>
  <c r="NV11" i="1"/>
  <c r="NV13" i="1"/>
  <c r="OH11" i="1"/>
  <c r="OH13" i="1"/>
  <c r="OL11" i="1"/>
  <c r="OL13" i="1"/>
  <c r="OX11" i="1"/>
  <c r="OX13" i="1"/>
  <c r="PB11" i="1"/>
  <c r="PB13" i="1"/>
  <c r="NL11" i="1"/>
  <c r="NL13" i="1"/>
  <c r="NP11" i="1"/>
  <c r="NP13" i="1"/>
  <c r="NT11" i="1"/>
  <c r="NT13" i="1"/>
  <c r="NX11" i="1"/>
  <c r="NX13" i="1"/>
  <c r="OB11" i="1"/>
  <c r="OB13" i="1"/>
  <c r="OF11" i="1"/>
  <c r="OF13" i="1"/>
  <c r="OJ11" i="1"/>
  <c r="OJ13" i="1"/>
  <c r="ON11" i="1"/>
  <c r="ON13" i="1"/>
  <c r="OR11" i="1"/>
  <c r="OR13" i="1"/>
  <c r="OV11" i="1"/>
  <c r="OV13" i="1"/>
  <c r="OZ11" i="1"/>
  <c r="OZ13" i="1"/>
  <c r="B42" i="1"/>
  <c r="B28" i="1"/>
  <c r="B14" i="1"/>
</calcChain>
</file>

<file path=xl/sharedStrings.xml><?xml version="1.0" encoding="utf-8"?>
<sst xmlns="http://schemas.openxmlformats.org/spreadsheetml/2006/main" count="3056" uniqueCount="71">
  <si>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</si>
  <si>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</si>
  <si>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</si>
  <si>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</si>
  <si>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</si>
  <si>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</si>
  <si>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</si>
  <si>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</si>
  <si>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</si>
  <si>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</si>
  <si>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</si>
  <si>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</si>
  <si>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</si>
  <si>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</si>
  <si>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</si>
  <si>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</si>
  <si>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</si>
  <si>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</si>
  <si>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</si>
  <si>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</si>
  <si>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</si>
  <si>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</si>
  <si>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</si>
  <si>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</si>
  <si>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</si>
  <si>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</si>
  <si>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</si>
  <si>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</si>
  <si>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</si>
  <si>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</si>
  <si>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</si>
  <si>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</si>
  <si>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</si>
  <si>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</si>
  <si>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</si>
  <si>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</si>
  <si>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H11</t>
  </si>
  <si>
    <t>H12</t>
  </si>
  <si>
    <t>H13</t>
  </si>
  <si>
    <t>I1</t>
  </si>
  <si>
    <t>I2</t>
  </si>
  <si>
    <t>I3</t>
  </si>
  <si>
    <t>I4</t>
  </si>
  <si>
    <t>I5</t>
  </si>
  <si>
    <t>I6</t>
  </si>
  <si>
    <t>I7</t>
  </si>
  <si>
    <t>I8</t>
  </si>
  <si>
    <t>A10</t>
  </si>
  <si>
    <t>A11</t>
  </si>
  <si>
    <t>B10</t>
  </si>
  <si>
    <t>B11</t>
  </si>
  <si>
    <t>C10</t>
  </si>
  <si>
    <t>C11</t>
  </si>
  <si>
    <t>D10</t>
  </si>
  <si>
    <t>D11</t>
  </si>
  <si>
    <t>G11</t>
  </si>
  <si>
    <t>G12</t>
  </si>
  <si>
    <t>G13</t>
  </si>
  <si>
    <t>G14</t>
  </si>
  <si>
    <t>G15</t>
  </si>
  <si>
    <t>I9</t>
  </si>
  <si>
    <t>I10</t>
  </si>
  <si>
    <t>TB</t>
  </si>
  <si>
    <t>MIN</t>
  </si>
  <si>
    <t>MAX</t>
  </si>
  <si>
    <t>M-M</t>
  </si>
  <si>
    <t>STD</t>
  </si>
  <si>
    <t>ĐK</t>
  </si>
  <si>
    <t>TB-76A&amp;D</t>
  </si>
  <si>
    <t>TB-76C&amp;B</t>
  </si>
  <si>
    <t>TB-76I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</si>
</sst>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2" fontId="18" fillId="33" borderId="0" xfId="0" applyNumberFormat="1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1" fontId="25" fillId="34" borderId="0" xfId="0" applyNumberFormat="1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14" fillId="34" borderId="0" xfId="0" applyNumberFormat="1" applyFont="1" applyFill="1" applyAlignment="1">
      <alignment horizontal="center" vertical="center"/>
    </xf>
    <xf numFmtId="0" fontId="14" fillId="34" borderId="0" xfId="0" applyFont="1" applyFill="1" applyAlignment="1">
      <alignment horizontal="center" vertical="center"/>
    </xf>
    <xf numFmtId="2" fontId="0" fillId="35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TI498"/>
  <sheetViews>
    <sheetView topLeftCell="A55" zoomScale="70" zoomScaleNormal="70" workbookViewId="0">
      <selection activeCell="C80" sqref="C80:H499"/>
    </sheetView>
  </sheetViews>
  <sheetFormatPr defaultColWidth="9.1796875" defaultRowHeight="14.5" x14ac:dyDescent="0.35"/>
  <cols>
    <col min="1" max="16384" width="9.1796875" style="1"/>
  </cols>
  <sheetData>
    <row r="1" spans="1:529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47</v>
      </c>
      <c r="L1" s="1" t="s">
        <v>48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53</v>
      </c>
      <c r="W1" s="1" t="s">
        <v>54</v>
      </c>
      <c r="X1" s="1" t="s">
        <v>0</v>
      </c>
      <c r="Y1" s="1" t="s">
        <v>1</v>
      </c>
      <c r="Z1" s="1" t="s">
        <v>2</v>
      </c>
      <c r="AA1" s="1" t="s">
        <v>3</v>
      </c>
      <c r="AB1" s="1" t="s">
        <v>4</v>
      </c>
      <c r="AC1" s="1" t="s">
        <v>5</v>
      </c>
      <c r="AD1" s="1" t="s">
        <v>6</v>
      </c>
      <c r="AE1" s="1" t="s">
        <v>7</v>
      </c>
      <c r="AF1" s="1" t="s">
        <v>8</v>
      </c>
      <c r="AG1" s="1" t="s">
        <v>47</v>
      </c>
      <c r="AH1" s="1" t="s">
        <v>48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53</v>
      </c>
      <c r="AS1" s="1" t="s">
        <v>54</v>
      </c>
      <c r="AT1" s="1" t="s">
        <v>0</v>
      </c>
      <c r="AU1" s="1" t="s">
        <v>1</v>
      </c>
      <c r="AV1" s="1" t="s">
        <v>2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C1" s="1" t="s">
        <v>47</v>
      </c>
      <c r="BD1" s="1" t="s">
        <v>48</v>
      </c>
      <c r="BE1" s="1" t="s">
        <v>27</v>
      </c>
      <c r="BF1" s="1" t="s">
        <v>28</v>
      </c>
      <c r="BG1" s="1" t="s">
        <v>29</v>
      </c>
      <c r="BH1" s="1" t="s">
        <v>30</v>
      </c>
      <c r="BI1" s="1" t="s">
        <v>31</v>
      </c>
      <c r="BJ1" s="1" t="s">
        <v>32</v>
      </c>
      <c r="BK1" s="1" t="s">
        <v>33</v>
      </c>
      <c r="BL1" s="1" t="s">
        <v>34</v>
      </c>
      <c r="BM1" s="1" t="s">
        <v>35</v>
      </c>
      <c r="BN1" s="1" t="s">
        <v>53</v>
      </c>
      <c r="BO1" s="1" t="s">
        <v>54</v>
      </c>
      <c r="BP1" s="1" t="s">
        <v>0</v>
      </c>
      <c r="BQ1" s="1" t="s">
        <v>1</v>
      </c>
      <c r="BR1" s="1" t="s">
        <v>2</v>
      </c>
      <c r="BS1" s="1" t="s">
        <v>3</v>
      </c>
      <c r="BT1" s="1" t="s">
        <v>4</v>
      </c>
      <c r="BU1" s="1" t="s">
        <v>5</v>
      </c>
      <c r="BV1" s="1" t="s">
        <v>6</v>
      </c>
      <c r="BW1" s="1" t="s">
        <v>7</v>
      </c>
      <c r="BX1" s="1" t="s">
        <v>8</v>
      </c>
      <c r="BY1" s="1" t="s">
        <v>47</v>
      </c>
      <c r="BZ1" s="1" t="s">
        <v>48</v>
      </c>
      <c r="CA1" s="1" t="s">
        <v>27</v>
      </c>
      <c r="CB1" s="1" t="s">
        <v>28</v>
      </c>
      <c r="CC1" s="1" t="s">
        <v>29</v>
      </c>
      <c r="CD1" s="1" t="s">
        <v>30</v>
      </c>
      <c r="CE1" s="1" t="s">
        <v>31</v>
      </c>
      <c r="CF1" s="1" t="s">
        <v>32</v>
      </c>
      <c r="CG1" s="1" t="s">
        <v>33</v>
      </c>
      <c r="CH1" s="1" t="s">
        <v>34</v>
      </c>
      <c r="CI1" s="1" t="s">
        <v>35</v>
      </c>
      <c r="CJ1" s="1" t="s">
        <v>53</v>
      </c>
      <c r="CK1" s="1" t="s">
        <v>54</v>
      </c>
      <c r="CL1" s="1" t="s">
        <v>0</v>
      </c>
      <c r="CM1" s="1" t="s">
        <v>1</v>
      </c>
      <c r="CN1" s="1" t="s">
        <v>2</v>
      </c>
      <c r="CO1" s="1" t="s">
        <v>3</v>
      </c>
      <c r="CP1" s="1" t="s">
        <v>4</v>
      </c>
      <c r="CQ1" s="1" t="s">
        <v>5</v>
      </c>
      <c r="CR1" s="1" t="s">
        <v>6</v>
      </c>
      <c r="CS1" s="1" t="s">
        <v>7</v>
      </c>
      <c r="CT1" s="1" t="s">
        <v>8</v>
      </c>
      <c r="CU1" s="1" t="s">
        <v>47</v>
      </c>
      <c r="CV1" s="1" t="s">
        <v>48</v>
      </c>
      <c r="CW1" s="1" t="s">
        <v>27</v>
      </c>
      <c r="CX1" s="1" t="s">
        <v>28</v>
      </c>
      <c r="CY1" s="1" t="s">
        <v>29</v>
      </c>
      <c r="CZ1" s="1" t="s">
        <v>30</v>
      </c>
      <c r="DA1" s="1" t="s">
        <v>31</v>
      </c>
      <c r="DB1" s="1" t="s">
        <v>32</v>
      </c>
      <c r="DC1" s="1" t="s">
        <v>33</v>
      </c>
      <c r="DD1" s="1" t="s">
        <v>34</v>
      </c>
      <c r="DE1" s="1" t="s">
        <v>35</v>
      </c>
      <c r="DF1" s="1" t="s">
        <v>53</v>
      </c>
      <c r="DG1" s="1" t="s">
        <v>54</v>
      </c>
      <c r="DH1" s="1" t="s">
        <v>0</v>
      </c>
      <c r="DI1" s="1" t="s">
        <v>1</v>
      </c>
      <c r="DJ1" s="1" t="s">
        <v>2</v>
      </c>
      <c r="DK1" s="1" t="s">
        <v>3</v>
      </c>
      <c r="DL1" s="1" t="s">
        <v>4</v>
      </c>
      <c r="DM1" s="1" t="s">
        <v>5</v>
      </c>
      <c r="DN1" s="1" t="s">
        <v>6</v>
      </c>
      <c r="DO1" s="1" t="s">
        <v>7</v>
      </c>
      <c r="DP1" s="1" t="s">
        <v>8</v>
      </c>
      <c r="DQ1" s="1" t="s">
        <v>47</v>
      </c>
      <c r="DR1" s="1" t="s">
        <v>48</v>
      </c>
      <c r="DS1" s="1" t="s">
        <v>27</v>
      </c>
      <c r="DT1" s="1" t="s">
        <v>28</v>
      </c>
      <c r="DU1" s="1" t="s">
        <v>29</v>
      </c>
      <c r="DV1" s="1" t="s">
        <v>30</v>
      </c>
      <c r="DW1" s="1" t="s">
        <v>31</v>
      </c>
      <c r="DX1" s="1" t="s">
        <v>32</v>
      </c>
      <c r="DY1" s="1" t="s">
        <v>33</v>
      </c>
      <c r="DZ1" s="1" t="s">
        <v>34</v>
      </c>
      <c r="EA1" s="1" t="s">
        <v>35</v>
      </c>
      <c r="EB1" s="1" t="s">
        <v>53</v>
      </c>
      <c r="EC1" s="1" t="s">
        <v>54</v>
      </c>
      <c r="ED1" s="1" t="s">
        <v>0</v>
      </c>
      <c r="EE1" s="1" t="s">
        <v>1</v>
      </c>
      <c r="EF1" s="1" t="s">
        <v>2</v>
      </c>
      <c r="EG1" s="1" t="s">
        <v>3</v>
      </c>
      <c r="EH1" s="1" t="s">
        <v>4</v>
      </c>
      <c r="EI1" s="1" t="s">
        <v>5</v>
      </c>
      <c r="EJ1" s="1" t="s">
        <v>6</v>
      </c>
      <c r="EK1" s="1" t="s">
        <v>7</v>
      </c>
      <c r="EL1" s="1" t="s">
        <v>8</v>
      </c>
      <c r="EM1" s="1" t="s">
        <v>47</v>
      </c>
      <c r="EN1" s="1" t="s">
        <v>48</v>
      </c>
      <c r="EO1" s="1" t="s">
        <v>27</v>
      </c>
      <c r="EP1" s="1" t="s">
        <v>28</v>
      </c>
      <c r="EQ1" s="1" t="s">
        <v>29</v>
      </c>
      <c r="ER1" s="1" t="s">
        <v>30</v>
      </c>
      <c r="ES1" s="1" t="s">
        <v>31</v>
      </c>
      <c r="ET1" s="1" t="s">
        <v>32</v>
      </c>
      <c r="EU1" s="1" t="s">
        <v>33</v>
      </c>
      <c r="EV1" s="1" t="s">
        <v>34</v>
      </c>
      <c r="EW1" s="1" t="s">
        <v>35</v>
      </c>
      <c r="EX1" s="1" t="s">
        <v>53</v>
      </c>
      <c r="EY1" s="1" t="s">
        <v>54</v>
      </c>
      <c r="EZ1" s="1" t="s">
        <v>0</v>
      </c>
      <c r="FA1" s="1" t="s">
        <v>1</v>
      </c>
      <c r="FB1" s="1" t="s">
        <v>2</v>
      </c>
      <c r="FC1" s="1" t="s">
        <v>3</v>
      </c>
      <c r="FD1" s="1" t="s">
        <v>4</v>
      </c>
      <c r="FE1" s="1" t="s">
        <v>5</v>
      </c>
      <c r="FF1" s="1" t="s">
        <v>6</v>
      </c>
      <c r="FG1" s="1" t="s">
        <v>7</v>
      </c>
      <c r="FH1" s="1" t="s">
        <v>8</v>
      </c>
      <c r="FI1" s="1" t="s">
        <v>47</v>
      </c>
      <c r="FJ1" s="1" t="s">
        <v>48</v>
      </c>
      <c r="FK1" s="1" t="s">
        <v>27</v>
      </c>
      <c r="FL1" s="1" t="s">
        <v>28</v>
      </c>
      <c r="FM1" s="1" t="s">
        <v>29</v>
      </c>
      <c r="FN1" s="1" t="s">
        <v>30</v>
      </c>
      <c r="FO1" s="1" t="s">
        <v>31</v>
      </c>
      <c r="FP1" s="1" t="s">
        <v>32</v>
      </c>
      <c r="FQ1" s="1" t="s">
        <v>33</v>
      </c>
      <c r="FR1" s="1" t="s">
        <v>34</v>
      </c>
      <c r="FS1" s="1" t="s">
        <v>35</v>
      </c>
      <c r="FT1" s="1" t="s">
        <v>53</v>
      </c>
      <c r="FU1" s="1" t="s">
        <v>54</v>
      </c>
      <c r="FV1" s="1" t="s">
        <v>0</v>
      </c>
      <c r="FW1" s="1" t="s">
        <v>1</v>
      </c>
      <c r="FX1" s="1" t="s">
        <v>2</v>
      </c>
      <c r="FY1" s="1" t="s">
        <v>3</v>
      </c>
      <c r="FZ1" s="1" t="s">
        <v>4</v>
      </c>
      <c r="GA1" s="1" t="s">
        <v>5</v>
      </c>
      <c r="GB1" s="1" t="s">
        <v>6</v>
      </c>
      <c r="GC1" s="1" t="s">
        <v>7</v>
      </c>
      <c r="GD1" s="1" t="s">
        <v>8</v>
      </c>
      <c r="GE1" s="1" t="s">
        <v>47</v>
      </c>
      <c r="GF1" s="1" t="s">
        <v>48</v>
      </c>
      <c r="GG1" s="1" t="s">
        <v>27</v>
      </c>
      <c r="GH1" s="1" t="s">
        <v>28</v>
      </c>
      <c r="GI1" s="1" t="s">
        <v>29</v>
      </c>
      <c r="GJ1" s="1" t="s">
        <v>30</v>
      </c>
      <c r="GK1" s="1" t="s">
        <v>31</v>
      </c>
      <c r="GL1" s="1" t="s">
        <v>32</v>
      </c>
      <c r="GM1" s="1" t="s">
        <v>33</v>
      </c>
      <c r="GN1" s="1" t="s">
        <v>34</v>
      </c>
      <c r="GO1" s="1" t="s">
        <v>35</v>
      </c>
      <c r="GP1" s="1" t="s">
        <v>53</v>
      </c>
      <c r="GQ1" s="1" t="s">
        <v>54</v>
      </c>
      <c r="GR1" s="1" t="s">
        <v>0</v>
      </c>
      <c r="GS1" s="1" t="s">
        <v>1</v>
      </c>
      <c r="GT1" s="1" t="s">
        <v>2</v>
      </c>
      <c r="GU1" s="1" t="s">
        <v>3</v>
      </c>
      <c r="GV1" s="1" t="s">
        <v>4</v>
      </c>
      <c r="GW1" s="1" t="s">
        <v>5</v>
      </c>
      <c r="GX1" s="1" t="s">
        <v>6</v>
      </c>
      <c r="GY1" s="1" t="s">
        <v>7</v>
      </c>
      <c r="GZ1" s="1" t="s">
        <v>8</v>
      </c>
      <c r="HA1" s="1" t="s">
        <v>47</v>
      </c>
      <c r="HB1" s="1" t="s">
        <v>48</v>
      </c>
      <c r="HC1" s="1" t="s">
        <v>27</v>
      </c>
      <c r="HD1" s="1" t="s">
        <v>28</v>
      </c>
      <c r="HE1" s="1" t="s">
        <v>29</v>
      </c>
      <c r="HF1" s="1" t="s">
        <v>30</v>
      </c>
      <c r="HG1" s="1" t="s">
        <v>31</v>
      </c>
      <c r="HH1" s="1" t="s">
        <v>32</v>
      </c>
      <c r="HI1" s="1" t="s">
        <v>33</v>
      </c>
      <c r="HJ1" s="1" t="s">
        <v>34</v>
      </c>
      <c r="HK1" s="1" t="s">
        <v>35</v>
      </c>
      <c r="HL1" s="1" t="s">
        <v>53</v>
      </c>
      <c r="HM1" s="1" t="s">
        <v>54</v>
      </c>
      <c r="HN1" s="1" t="s">
        <v>0</v>
      </c>
      <c r="HO1" s="1" t="s">
        <v>1</v>
      </c>
      <c r="HP1" s="1" t="s">
        <v>2</v>
      </c>
      <c r="HQ1" s="1" t="s">
        <v>3</v>
      </c>
      <c r="HR1" s="1" t="s">
        <v>4</v>
      </c>
      <c r="HS1" s="1" t="s">
        <v>5</v>
      </c>
      <c r="HT1" s="1" t="s">
        <v>6</v>
      </c>
      <c r="HU1" s="1" t="s">
        <v>7</v>
      </c>
      <c r="HV1" s="1" t="s">
        <v>8</v>
      </c>
      <c r="HW1" s="1" t="s">
        <v>47</v>
      </c>
      <c r="HX1" s="1" t="s">
        <v>48</v>
      </c>
      <c r="HY1" s="1" t="s">
        <v>27</v>
      </c>
      <c r="HZ1" s="1" t="s">
        <v>28</v>
      </c>
      <c r="IA1" s="1" t="s">
        <v>29</v>
      </c>
      <c r="IB1" s="1" t="s">
        <v>30</v>
      </c>
      <c r="IC1" s="1" t="s">
        <v>31</v>
      </c>
      <c r="ID1" s="1" t="s">
        <v>32</v>
      </c>
      <c r="IE1" s="1" t="s">
        <v>33</v>
      </c>
      <c r="IF1" s="1" t="s">
        <v>34</v>
      </c>
      <c r="IG1" s="1" t="s">
        <v>35</v>
      </c>
      <c r="IH1" s="1" t="s">
        <v>53</v>
      </c>
      <c r="II1" s="1" t="s">
        <v>54</v>
      </c>
      <c r="IJ1" s="1" t="s">
        <v>0</v>
      </c>
      <c r="IK1" s="1" t="s">
        <v>1</v>
      </c>
      <c r="IL1" s="1" t="s">
        <v>2</v>
      </c>
      <c r="IM1" s="1" t="s">
        <v>3</v>
      </c>
      <c r="IN1" s="1" t="s">
        <v>4</v>
      </c>
      <c r="IO1" s="1" t="s">
        <v>5</v>
      </c>
      <c r="IP1" s="1" t="s">
        <v>6</v>
      </c>
      <c r="IQ1" s="1" t="s">
        <v>7</v>
      </c>
      <c r="IR1" s="1" t="s">
        <v>8</v>
      </c>
      <c r="IS1" s="1" t="s">
        <v>47</v>
      </c>
      <c r="IT1" s="1" t="s">
        <v>48</v>
      </c>
      <c r="IU1" s="1" t="s">
        <v>27</v>
      </c>
      <c r="IV1" s="1" t="s">
        <v>28</v>
      </c>
      <c r="IW1" s="1" t="s">
        <v>29</v>
      </c>
      <c r="IX1" s="1" t="s">
        <v>30</v>
      </c>
      <c r="IY1" s="1" t="s">
        <v>31</v>
      </c>
      <c r="IZ1" s="1" t="s">
        <v>32</v>
      </c>
      <c r="JA1" s="1" t="s">
        <v>33</v>
      </c>
      <c r="JB1" s="1" t="s">
        <v>34</v>
      </c>
      <c r="JC1" s="1" t="s">
        <v>35</v>
      </c>
      <c r="JD1" s="1" t="s">
        <v>53</v>
      </c>
      <c r="JE1" s="1" t="s">
        <v>54</v>
      </c>
      <c r="JF1" s="1" t="s">
        <v>0</v>
      </c>
      <c r="JG1" s="1" t="s">
        <v>1</v>
      </c>
      <c r="JH1" s="1" t="s">
        <v>2</v>
      </c>
      <c r="JI1" s="1" t="s">
        <v>3</v>
      </c>
      <c r="JJ1" s="1" t="s">
        <v>4</v>
      </c>
      <c r="JK1" s="1" t="s">
        <v>5</v>
      </c>
      <c r="JL1" s="1" t="s">
        <v>6</v>
      </c>
      <c r="JM1" s="1" t="s">
        <v>7</v>
      </c>
      <c r="JN1" s="1" t="s">
        <v>8</v>
      </c>
      <c r="JO1" s="1" t="s">
        <v>47</v>
      </c>
      <c r="JP1" s="1" t="s">
        <v>48</v>
      </c>
      <c r="JQ1" s="1" t="s">
        <v>27</v>
      </c>
      <c r="JR1" s="1" t="s">
        <v>28</v>
      </c>
      <c r="JS1" s="1" t="s">
        <v>29</v>
      </c>
      <c r="JT1" s="1" t="s">
        <v>30</v>
      </c>
      <c r="JU1" s="1" t="s">
        <v>31</v>
      </c>
      <c r="JV1" s="1" t="s">
        <v>32</v>
      </c>
      <c r="JW1" s="1" t="s">
        <v>33</v>
      </c>
      <c r="JX1" s="1" t="s">
        <v>34</v>
      </c>
      <c r="JY1" s="1" t="s">
        <v>35</v>
      </c>
      <c r="JZ1" s="1" t="s">
        <v>53</v>
      </c>
      <c r="KA1" s="1" t="s">
        <v>54</v>
      </c>
      <c r="KB1" s="1" t="s">
        <v>0</v>
      </c>
      <c r="KC1" s="1" t="s">
        <v>1</v>
      </c>
      <c r="KD1" s="1" t="s">
        <v>2</v>
      </c>
      <c r="KE1" s="1" t="s">
        <v>3</v>
      </c>
      <c r="KF1" s="1" t="s">
        <v>4</v>
      </c>
      <c r="KG1" s="1" t="s">
        <v>5</v>
      </c>
      <c r="KH1" s="1" t="s">
        <v>6</v>
      </c>
      <c r="KI1" s="1" t="s">
        <v>7</v>
      </c>
      <c r="KJ1" s="1" t="s">
        <v>8</v>
      </c>
      <c r="KK1" s="1" t="s">
        <v>47</v>
      </c>
      <c r="KL1" s="1" t="s">
        <v>48</v>
      </c>
      <c r="KM1" s="1" t="s">
        <v>27</v>
      </c>
      <c r="KN1" s="1" t="s">
        <v>28</v>
      </c>
      <c r="KO1" s="1" t="s">
        <v>29</v>
      </c>
      <c r="KP1" s="1" t="s">
        <v>30</v>
      </c>
      <c r="KQ1" s="1" t="s">
        <v>31</v>
      </c>
      <c r="KR1" s="1" t="s">
        <v>32</v>
      </c>
      <c r="KS1" s="1" t="s">
        <v>33</v>
      </c>
      <c r="KT1" s="1" t="s">
        <v>34</v>
      </c>
      <c r="KU1" s="1" t="s">
        <v>35</v>
      </c>
      <c r="KV1" s="1" t="s">
        <v>53</v>
      </c>
      <c r="KW1" s="1" t="s">
        <v>54</v>
      </c>
      <c r="KX1" s="1" t="s">
        <v>0</v>
      </c>
      <c r="KY1" s="1" t="s">
        <v>1</v>
      </c>
      <c r="KZ1" s="1" t="s">
        <v>2</v>
      </c>
      <c r="LA1" s="1" t="s">
        <v>3</v>
      </c>
      <c r="LB1" s="1" t="s">
        <v>4</v>
      </c>
      <c r="LC1" s="1" t="s">
        <v>5</v>
      </c>
      <c r="LD1" s="1" t="s">
        <v>6</v>
      </c>
      <c r="LE1" s="1" t="s">
        <v>7</v>
      </c>
      <c r="LF1" s="1" t="s">
        <v>8</v>
      </c>
      <c r="LG1" s="1" t="s">
        <v>47</v>
      </c>
      <c r="LH1" s="1" t="s">
        <v>48</v>
      </c>
      <c r="LI1" s="1" t="s">
        <v>27</v>
      </c>
      <c r="LJ1" s="1" t="s">
        <v>28</v>
      </c>
      <c r="LK1" s="1" t="s">
        <v>29</v>
      </c>
      <c r="LL1" s="1" t="s">
        <v>30</v>
      </c>
      <c r="LM1" s="1" t="s">
        <v>31</v>
      </c>
      <c r="LN1" s="1" t="s">
        <v>32</v>
      </c>
      <c r="LO1" s="1" t="s">
        <v>33</v>
      </c>
      <c r="LP1" s="1" t="s">
        <v>34</v>
      </c>
      <c r="LQ1" s="1" t="s">
        <v>35</v>
      </c>
      <c r="LR1" s="1" t="s">
        <v>53</v>
      </c>
      <c r="LS1" s="1" t="s">
        <v>54</v>
      </c>
      <c r="LT1" s="1" t="s">
        <v>0</v>
      </c>
      <c r="LU1" s="1" t="s">
        <v>1</v>
      </c>
      <c r="LV1" s="1" t="s">
        <v>2</v>
      </c>
      <c r="LW1" s="1" t="s">
        <v>3</v>
      </c>
      <c r="LX1" s="1" t="s">
        <v>4</v>
      </c>
      <c r="LY1" s="1" t="s">
        <v>5</v>
      </c>
      <c r="LZ1" s="1" t="s">
        <v>6</v>
      </c>
      <c r="MA1" s="1" t="s">
        <v>7</v>
      </c>
      <c r="MB1" s="1" t="s">
        <v>8</v>
      </c>
      <c r="MC1" s="1" t="s">
        <v>47</v>
      </c>
      <c r="MD1" s="1" t="s">
        <v>48</v>
      </c>
      <c r="ME1" s="1" t="s">
        <v>27</v>
      </c>
      <c r="MF1" s="1" t="s">
        <v>28</v>
      </c>
      <c r="MG1" s="1" t="s">
        <v>29</v>
      </c>
      <c r="MH1" s="1" t="s">
        <v>30</v>
      </c>
      <c r="MI1" s="1" t="s">
        <v>31</v>
      </c>
      <c r="MJ1" s="1" t="s">
        <v>32</v>
      </c>
      <c r="MK1" s="1" t="s">
        <v>33</v>
      </c>
      <c r="ML1" s="1" t="s">
        <v>34</v>
      </c>
      <c r="MM1" s="1" t="s">
        <v>35</v>
      </c>
      <c r="MN1" s="1" t="s">
        <v>53</v>
      </c>
      <c r="MO1" s="1" t="s">
        <v>54</v>
      </c>
      <c r="MP1" s="1" t="s">
        <v>0</v>
      </c>
      <c r="MQ1" s="1" t="s">
        <v>1</v>
      </c>
      <c r="MR1" s="1" t="s">
        <v>2</v>
      </c>
      <c r="MS1" s="1" t="s">
        <v>3</v>
      </c>
      <c r="MT1" s="1" t="s">
        <v>4</v>
      </c>
      <c r="MU1" s="1" t="s">
        <v>5</v>
      </c>
      <c r="MV1" s="1" t="s">
        <v>6</v>
      </c>
      <c r="MW1" s="1" t="s">
        <v>7</v>
      </c>
      <c r="MX1" s="1" t="s">
        <v>8</v>
      </c>
      <c r="MY1" s="1" t="s">
        <v>47</v>
      </c>
      <c r="MZ1" s="1" t="s">
        <v>48</v>
      </c>
      <c r="NA1" s="1" t="s">
        <v>27</v>
      </c>
      <c r="NB1" s="1" t="s">
        <v>28</v>
      </c>
      <c r="NC1" s="1" t="s">
        <v>29</v>
      </c>
      <c r="ND1" s="1" t="s">
        <v>30</v>
      </c>
      <c r="NE1" s="1" t="s">
        <v>31</v>
      </c>
      <c r="NF1" s="1" t="s">
        <v>32</v>
      </c>
      <c r="NG1" s="1" t="s">
        <v>33</v>
      </c>
      <c r="NH1" s="1" t="s">
        <v>34</v>
      </c>
      <c r="NI1" s="1" t="s">
        <v>35</v>
      </c>
      <c r="NJ1" s="1" t="s">
        <v>53</v>
      </c>
      <c r="NK1" s="1" t="s">
        <v>54</v>
      </c>
      <c r="NL1" s="1" t="s">
        <v>0</v>
      </c>
      <c r="NM1" s="1" t="s">
        <v>1</v>
      </c>
      <c r="NN1" s="1" t="s">
        <v>2</v>
      </c>
      <c r="NO1" s="1" t="s">
        <v>3</v>
      </c>
      <c r="NP1" s="1" t="s">
        <v>4</v>
      </c>
      <c r="NQ1" s="1" t="s">
        <v>5</v>
      </c>
      <c r="NR1" s="1" t="s">
        <v>6</v>
      </c>
      <c r="NS1" s="1" t="s">
        <v>7</v>
      </c>
      <c r="NT1" s="1" t="s">
        <v>8</v>
      </c>
      <c r="NU1" s="1" t="s">
        <v>47</v>
      </c>
      <c r="NV1" s="1" t="s">
        <v>48</v>
      </c>
      <c r="NW1" s="1" t="s">
        <v>27</v>
      </c>
      <c r="NX1" s="1" t="s">
        <v>28</v>
      </c>
      <c r="NY1" s="1" t="s">
        <v>29</v>
      </c>
      <c r="NZ1" s="1" t="s">
        <v>30</v>
      </c>
      <c r="OA1" s="1" t="s">
        <v>31</v>
      </c>
      <c r="OB1" s="1" t="s">
        <v>32</v>
      </c>
      <c r="OC1" s="1" t="s">
        <v>33</v>
      </c>
      <c r="OD1" s="1" t="s">
        <v>34</v>
      </c>
      <c r="OE1" s="1" t="s">
        <v>35</v>
      </c>
      <c r="OF1" s="1" t="s">
        <v>53</v>
      </c>
      <c r="OG1" s="1" t="s">
        <v>54</v>
      </c>
      <c r="OH1" s="1" t="s">
        <v>0</v>
      </c>
      <c r="OI1" s="1" t="s">
        <v>1</v>
      </c>
      <c r="OJ1" s="1" t="s">
        <v>2</v>
      </c>
      <c r="OK1" s="1" t="s">
        <v>3</v>
      </c>
      <c r="OL1" s="1" t="s">
        <v>4</v>
      </c>
      <c r="OM1" s="1" t="s">
        <v>5</v>
      </c>
      <c r="ON1" s="1" t="s">
        <v>6</v>
      </c>
      <c r="OO1" s="1" t="s">
        <v>7</v>
      </c>
      <c r="OP1" s="1" t="s">
        <v>8</v>
      </c>
      <c r="OQ1" s="1" t="s">
        <v>47</v>
      </c>
      <c r="OR1" s="1" t="s">
        <v>48</v>
      </c>
      <c r="OS1" s="1" t="s">
        <v>27</v>
      </c>
      <c r="OT1" s="1" t="s">
        <v>28</v>
      </c>
      <c r="OU1" s="1" t="s">
        <v>29</v>
      </c>
      <c r="OV1" s="1" t="s">
        <v>30</v>
      </c>
      <c r="OW1" s="1" t="s">
        <v>31</v>
      </c>
      <c r="OX1" s="1" t="s">
        <v>32</v>
      </c>
      <c r="OY1" s="1" t="s">
        <v>33</v>
      </c>
      <c r="OZ1" s="1" t="s">
        <v>34</v>
      </c>
      <c r="PA1" s="1" t="s">
        <v>35</v>
      </c>
      <c r="PB1" s="1" t="s">
        <v>53</v>
      </c>
      <c r="PC1" s="1" t="s">
        <v>54</v>
      </c>
    </row>
    <row r="2" spans="1:529" x14ac:dyDescent="0.35">
      <c r="A2" s="1">
        <v>1</v>
      </c>
      <c r="B2" s="3">
        <v>-20.69</v>
      </c>
      <c r="C2" s="3">
        <v>-20.733333333333334</v>
      </c>
      <c r="D2" s="3">
        <v>-20.58</v>
      </c>
      <c r="E2" s="3">
        <v>-20.816666666666666</v>
      </c>
      <c r="F2" s="3">
        <v>-20.75</v>
      </c>
      <c r="G2" s="3">
        <v>-20.643333333333334</v>
      </c>
      <c r="H2" s="3">
        <v>-20.87</v>
      </c>
      <c r="I2" s="3">
        <v>-20.48</v>
      </c>
      <c r="J2" s="3">
        <v>-20.83</v>
      </c>
      <c r="K2" s="3">
        <v>-20.317777777777778</v>
      </c>
      <c r="L2" s="3">
        <v>-20.23</v>
      </c>
      <c r="M2" s="3">
        <v>-20.2</v>
      </c>
      <c r="N2" s="3">
        <v>-20.38</v>
      </c>
      <c r="O2" s="3">
        <v>-20.440000000000001</v>
      </c>
      <c r="P2" s="3">
        <v>-20.343333333333334</v>
      </c>
      <c r="Q2" s="3">
        <v>-20.34</v>
      </c>
      <c r="R2" s="3">
        <v>-20.306666666666668</v>
      </c>
      <c r="S2" s="3">
        <v>-20.36</v>
      </c>
      <c r="T2" s="3">
        <v>-20.333333333333332</v>
      </c>
      <c r="U2" s="3">
        <v>-20.329999999999998</v>
      </c>
      <c r="V2" s="3">
        <v>-20.343333333333334</v>
      </c>
      <c r="W2" s="3">
        <v>-20.23</v>
      </c>
      <c r="X2" s="3">
        <v>4.3775000000000004</v>
      </c>
      <c r="Y2" s="3">
        <v>4.3804999999999996</v>
      </c>
      <c r="Z2" s="3">
        <v>4.4515000000000002</v>
      </c>
      <c r="AA2" s="3">
        <v>4.2460000000000004</v>
      </c>
      <c r="AB2" s="3">
        <v>4.3094999999999999</v>
      </c>
      <c r="AC2" s="3">
        <v>4.1820500000000003</v>
      </c>
      <c r="AD2" s="3">
        <v>4.1825000000000001</v>
      </c>
      <c r="AE2" s="3">
        <v>4.2031500000000008</v>
      </c>
      <c r="AF2" s="3">
        <v>4.1816000000000004</v>
      </c>
      <c r="AG2" s="3">
        <v>4.3817750000000002</v>
      </c>
      <c r="AH2" s="3">
        <v>4.2247000000000003</v>
      </c>
      <c r="AI2" s="3">
        <v>4.6725000000000003</v>
      </c>
      <c r="AJ2" s="3">
        <v>4.5388500000000001</v>
      </c>
      <c r="AK2" s="3">
        <v>4.5015000000000001</v>
      </c>
      <c r="AL2" s="3">
        <v>4.5451499999999996</v>
      </c>
      <c r="AM2" s="3">
        <v>4.5762</v>
      </c>
      <c r="AN2" s="3">
        <v>4.5371500000000005</v>
      </c>
      <c r="AO2" s="3">
        <v>4.5141</v>
      </c>
      <c r="AP2" s="3">
        <v>4.5956000000000001</v>
      </c>
      <c r="AQ2" s="3">
        <v>4.5602</v>
      </c>
      <c r="AR2" s="3">
        <v>4.5725499999999997</v>
      </c>
      <c r="AS2" s="3">
        <v>4.6310000000000002</v>
      </c>
      <c r="AT2" s="3">
        <v>19.41</v>
      </c>
      <c r="AU2" s="3">
        <v>19.45</v>
      </c>
      <c r="AV2" s="3">
        <v>19.489999999999998</v>
      </c>
      <c r="AW2" s="3">
        <v>19.47</v>
      </c>
      <c r="AX2" s="3">
        <v>19.45</v>
      </c>
      <c r="AY2" s="3">
        <v>19.395</v>
      </c>
      <c r="AZ2" s="3">
        <v>19.34</v>
      </c>
      <c r="BA2" s="3">
        <v>19.355</v>
      </c>
      <c r="BB2" s="3">
        <v>19.37</v>
      </c>
      <c r="BC2" s="3">
        <v>19.36</v>
      </c>
      <c r="BD2" s="3">
        <v>19.350000000000001</v>
      </c>
      <c r="BE2" s="3">
        <v>19.73</v>
      </c>
      <c r="BF2" s="3">
        <v>19.700000000000003</v>
      </c>
      <c r="BG2" s="3">
        <v>19.670000000000002</v>
      </c>
      <c r="BH2" s="3">
        <v>19.66</v>
      </c>
      <c r="BI2" s="3">
        <v>19.649999999999999</v>
      </c>
      <c r="BJ2" s="3">
        <v>19.66</v>
      </c>
      <c r="BK2" s="3">
        <v>19.670000000000002</v>
      </c>
      <c r="BL2" s="3">
        <v>19.645000000000003</v>
      </c>
      <c r="BM2" s="3">
        <v>19.62</v>
      </c>
      <c r="BN2" s="3">
        <v>19.670000000000002</v>
      </c>
      <c r="BO2" s="3">
        <v>19.72</v>
      </c>
      <c r="BP2" s="3">
        <v>24.38</v>
      </c>
      <c r="BQ2" s="3">
        <v>24.41</v>
      </c>
      <c r="BR2" s="3">
        <v>24.44</v>
      </c>
      <c r="BS2" s="3">
        <v>24.42</v>
      </c>
      <c r="BT2" s="3">
        <v>24.4</v>
      </c>
      <c r="BU2" s="3">
        <v>24.33</v>
      </c>
      <c r="BV2" s="3">
        <v>24.26</v>
      </c>
      <c r="BW2" s="3">
        <v>24.270000000000003</v>
      </c>
      <c r="BX2" s="3">
        <v>24.28</v>
      </c>
      <c r="BY2" s="3">
        <v>24.259999999999998</v>
      </c>
      <c r="BZ2" s="3">
        <v>24.24</v>
      </c>
      <c r="CA2" s="3">
        <v>24.76</v>
      </c>
      <c r="CB2" s="3">
        <v>24.73</v>
      </c>
      <c r="CC2" s="3">
        <v>24.7</v>
      </c>
      <c r="CD2" s="3">
        <v>24.689999999999998</v>
      </c>
      <c r="CE2" s="3">
        <v>24.68</v>
      </c>
      <c r="CF2" s="3">
        <v>24.689999999999998</v>
      </c>
      <c r="CG2" s="3">
        <v>24.7</v>
      </c>
      <c r="CH2" s="3">
        <v>24.674999999999997</v>
      </c>
      <c r="CI2" s="3">
        <v>24.65</v>
      </c>
      <c r="CJ2" s="3">
        <v>24.7</v>
      </c>
      <c r="CK2" s="3">
        <v>24.75</v>
      </c>
      <c r="CL2" s="3">
        <v>29.39</v>
      </c>
      <c r="CM2" s="3">
        <v>29.43</v>
      </c>
      <c r="CN2" s="3">
        <v>29.47</v>
      </c>
      <c r="CO2" s="3">
        <v>29.45</v>
      </c>
      <c r="CP2" s="3">
        <v>29.43</v>
      </c>
      <c r="CQ2" s="3">
        <v>29.375</v>
      </c>
      <c r="CR2" s="3">
        <v>29.32</v>
      </c>
      <c r="CS2" s="3">
        <v>29.52</v>
      </c>
      <c r="CT2" s="3">
        <v>29.35</v>
      </c>
      <c r="CU2" s="3">
        <v>29.5</v>
      </c>
      <c r="CV2" s="3">
        <v>29.33</v>
      </c>
      <c r="CW2" s="3">
        <v>29.71</v>
      </c>
      <c r="CX2" s="3">
        <v>29.68</v>
      </c>
      <c r="CY2" s="3">
        <v>29.65</v>
      </c>
      <c r="CZ2" s="3">
        <v>29.64</v>
      </c>
      <c r="DA2" s="3">
        <v>29.63</v>
      </c>
      <c r="DB2" s="3">
        <v>29.64</v>
      </c>
      <c r="DC2" s="3">
        <v>29.65</v>
      </c>
      <c r="DD2" s="3">
        <v>29.625</v>
      </c>
      <c r="DE2" s="3">
        <v>29.6</v>
      </c>
      <c r="DF2" s="3">
        <v>29.65</v>
      </c>
      <c r="DG2" s="3">
        <v>29.7</v>
      </c>
      <c r="DH2" s="3">
        <v>36.47</v>
      </c>
      <c r="DI2" s="3">
        <v>36.51</v>
      </c>
      <c r="DJ2" s="3">
        <v>36.549999999999997</v>
      </c>
      <c r="DK2" s="3">
        <v>36.53</v>
      </c>
      <c r="DL2" s="3">
        <v>36.51</v>
      </c>
      <c r="DM2" s="3">
        <v>36.445</v>
      </c>
      <c r="DN2" s="3">
        <v>36.380000000000003</v>
      </c>
      <c r="DO2" s="3">
        <v>36.400000000000006</v>
      </c>
      <c r="DP2" s="3">
        <v>36.42</v>
      </c>
      <c r="DQ2" s="3">
        <v>36.405000000000001</v>
      </c>
      <c r="DR2" s="3">
        <v>36.39</v>
      </c>
      <c r="DS2" s="3">
        <v>36.56</v>
      </c>
      <c r="DT2" s="3">
        <v>36.525000000000006</v>
      </c>
      <c r="DU2" s="3">
        <v>36.49</v>
      </c>
      <c r="DV2" s="3">
        <v>36.53</v>
      </c>
      <c r="DW2" s="3">
        <v>36.57</v>
      </c>
      <c r="DX2" s="3">
        <v>36.56</v>
      </c>
      <c r="DY2" s="3">
        <v>36.549999999999997</v>
      </c>
      <c r="DZ2" s="3">
        <v>36.555</v>
      </c>
      <c r="EA2" s="3">
        <v>36.56</v>
      </c>
      <c r="EB2" s="3">
        <v>36.585000000000001</v>
      </c>
      <c r="EC2" s="3">
        <v>36.61</v>
      </c>
      <c r="ED2" s="3">
        <v>43.57</v>
      </c>
      <c r="EE2" s="3">
        <v>43.594999999999999</v>
      </c>
      <c r="EF2" s="3">
        <v>43.62</v>
      </c>
      <c r="EG2" s="3">
        <v>43.605000000000004</v>
      </c>
      <c r="EH2" s="3">
        <v>43.59</v>
      </c>
      <c r="EI2" s="3">
        <v>43.5</v>
      </c>
      <c r="EJ2" s="3">
        <v>43.41</v>
      </c>
      <c r="EK2" s="3">
        <v>43.424999999999997</v>
      </c>
      <c r="EL2" s="3">
        <v>43.44</v>
      </c>
      <c r="EM2" s="3">
        <v>43.41</v>
      </c>
      <c r="EN2" s="3">
        <v>43.38</v>
      </c>
      <c r="EO2" s="3">
        <v>43.66</v>
      </c>
      <c r="EP2" s="3">
        <v>43.614999999999995</v>
      </c>
      <c r="EQ2" s="3">
        <v>43.57</v>
      </c>
      <c r="ER2" s="3">
        <v>43.614999999999995</v>
      </c>
      <c r="ES2" s="3">
        <v>43.66</v>
      </c>
      <c r="ET2" s="3">
        <v>43.644999999999996</v>
      </c>
      <c r="EU2" s="3">
        <v>43.63</v>
      </c>
      <c r="EV2" s="3">
        <v>43.635000000000005</v>
      </c>
      <c r="EW2" s="3">
        <v>43.64</v>
      </c>
      <c r="EX2" s="3">
        <v>43.67</v>
      </c>
      <c r="EY2" s="3">
        <v>43.7</v>
      </c>
      <c r="EZ2" s="3">
        <v>59.58</v>
      </c>
      <c r="FA2" s="3">
        <v>59.599999999999994</v>
      </c>
      <c r="FB2" s="3">
        <v>59.62</v>
      </c>
      <c r="FC2" s="3">
        <v>59.605000000000004</v>
      </c>
      <c r="FD2" s="3">
        <v>59.59</v>
      </c>
      <c r="FE2" s="3">
        <v>59.515000000000001</v>
      </c>
      <c r="FF2" s="3">
        <v>59.44</v>
      </c>
      <c r="FG2" s="3">
        <v>59.459999999999994</v>
      </c>
      <c r="FH2" s="3">
        <v>59.48</v>
      </c>
      <c r="FI2" s="3">
        <v>59.484999999999999</v>
      </c>
      <c r="FJ2" s="3">
        <v>59.49</v>
      </c>
      <c r="FK2" s="3">
        <v>59.66</v>
      </c>
      <c r="FL2" s="3">
        <v>59.62</v>
      </c>
      <c r="FM2" s="3">
        <v>59.58</v>
      </c>
      <c r="FN2" s="3">
        <v>59.634999999999998</v>
      </c>
      <c r="FO2" s="3">
        <v>59.69</v>
      </c>
      <c r="FP2" s="3">
        <v>59.644999999999996</v>
      </c>
      <c r="FQ2" s="3">
        <v>59.6</v>
      </c>
      <c r="FR2" s="3">
        <v>59.615000000000002</v>
      </c>
      <c r="FS2" s="3">
        <v>59.63</v>
      </c>
      <c r="FT2" s="3">
        <v>59.63</v>
      </c>
      <c r="FU2" s="3">
        <v>59.63</v>
      </c>
      <c r="FV2" s="3">
        <v>69.56</v>
      </c>
      <c r="FW2" s="3">
        <v>69.58</v>
      </c>
      <c r="FX2" s="3">
        <v>69.599999999999994</v>
      </c>
      <c r="FY2" s="3">
        <v>69.56</v>
      </c>
      <c r="FZ2" s="3">
        <v>69.52</v>
      </c>
      <c r="GA2" s="3">
        <v>69.44</v>
      </c>
      <c r="GB2" s="3">
        <v>69.36</v>
      </c>
      <c r="GC2" s="3">
        <v>69.34</v>
      </c>
      <c r="GD2" s="3">
        <v>69.319999999999993</v>
      </c>
      <c r="GE2" s="3">
        <v>69.344999999999999</v>
      </c>
      <c r="GF2" s="3">
        <v>69.37</v>
      </c>
      <c r="GG2" s="3">
        <v>69.64</v>
      </c>
      <c r="GH2" s="3">
        <v>69.625</v>
      </c>
      <c r="GI2" s="3">
        <v>69.61</v>
      </c>
      <c r="GJ2" s="3">
        <v>69.64500000000001</v>
      </c>
      <c r="GK2" s="3">
        <v>69.680000000000007</v>
      </c>
      <c r="GL2" s="3">
        <v>69.680000000000007</v>
      </c>
      <c r="GM2" s="3">
        <v>69.680000000000007</v>
      </c>
      <c r="GN2" s="3">
        <v>69.675000000000011</v>
      </c>
      <c r="GO2" s="3">
        <v>69.67</v>
      </c>
      <c r="GP2" s="3">
        <v>69.7</v>
      </c>
      <c r="GQ2" s="3">
        <v>69.73</v>
      </c>
      <c r="GR2" s="3">
        <v>79.55</v>
      </c>
      <c r="GS2" s="3">
        <v>79.52</v>
      </c>
      <c r="GT2" s="3">
        <v>79.489999999999995</v>
      </c>
      <c r="GU2" s="3">
        <v>79.504999999999995</v>
      </c>
      <c r="GV2" s="3">
        <v>79.52</v>
      </c>
      <c r="GW2" s="3">
        <v>79.394999999999996</v>
      </c>
      <c r="GX2" s="3">
        <v>79.27</v>
      </c>
      <c r="GY2" s="3">
        <v>79.314999999999998</v>
      </c>
      <c r="GZ2" s="3">
        <v>79.36</v>
      </c>
      <c r="HA2" s="3">
        <v>79.34</v>
      </c>
      <c r="HB2" s="3">
        <v>79.319999999999993</v>
      </c>
      <c r="HC2" s="3">
        <v>79.77</v>
      </c>
      <c r="HD2" s="3">
        <v>79.745000000000005</v>
      </c>
      <c r="HE2" s="3">
        <v>79.72</v>
      </c>
      <c r="HF2" s="3">
        <v>79.77</v>
      </c>
      <c r="HG2" s="3">
        <v>79.819999999999993</v>
      </c>
      <c r="HH2" s="3">
        <v>79.805000000000007</v>
      </c>
      <c r="HI2" s="3">
        <v>79.790000000000006</v>
      </c>
      <c r="HJ2" s="3">
        <v>79.784999999999997</v>
      </c>
      <c r="HK2" s="3">
        <v>79.78</v>
      </c>
      <c r="HL2" s="3">
        <v>79.814999999999998</v>
      </c>
      <c r="HM2" s="3">
        <v>79.849999999999994</v>
      </c>
      <c r="HN2" s="3">
        <v>89.56</v>
      </c>
      <c r="HO2" s="3">
        <v>89.56</v>
      </c>
      <c r="HP2" s="3">
        <v>89.56</v>
      </c>
      <c r="HQ2" s="3">
        <v>89.564999999999998</v>
      </c>
      <c r="HR2" s="3">
        <v>89.57</v>
      </c>
      <c r="HS2" s="3">
        <v>89.474999999999994</v>
      </c>
      <c r="HT2" s="3">
        <v>89.38</v>
      </c>
      <c r="HU2" s="3">
        <v>89.53</v>
      </c>
      <c r="HV2" s="3">
        <v>89.4</v>
      </c>
      <c r="HW2" s="3">
        <v>89.41</v>
      </c>
      <c r="HX2" s="3">
        <v>89.42</v>
      </c>
      <c r="HY2" s="3">
        <v>89.68</v>
      </c>
      <c r="HZ2" s="3">
        <v>89.66</v>
      </c>
      <c r="IA2" s="3">
        <v>89.64</v>
      </c>
      <c r="IB2" s="3">
        <v>89.704999999999998</v>
      </c>
      <c r="IC2" s="3">
        <v>89.77</v>
      </c>
      <c r="ID2" s="3">
        <v>89.72999999999999</v>
      </c>
      <c r="IE2" s="3">
        <v>89.69</v>
      </c>
      <c r="IF2" s="3">
        <v>89.694999999999993</v>
      </c>
      <c r="IG2" s="3">
        <v>89.7</v>
      </c>
      <c r="IH2" s="3">
        <v>89.724999999999994</v>
      </c>
      <c r="II2" s="3">
        <v>89.75</v>
      </c>
      <c r="IJ2" s="3">
        <v>104.62</v>
      </c>
      <c r="IK2" s="3">
        <v>104.595</v>
      </c>
      <c r="IL2" s="3">
        <v>104.57</v>
      </c>
      <c r="IM2" s="3">
        <v>104.59</v>
      </c>
      <c r="IN2" s="3">
        <v>104.61</v>
      </c>
      <c r="IO2" s="3">
        <v>104.495</v>
      </c>
      <c r="IP2" s="3">
        <v>104.38</v>
      </c>
      <c r="IQ2" s="3">
        <v>104.39</v>
      </c>
      <c r="IR2" s="3">
        <v>104.4</v>
      </c>
      <c r="IS2" s="3">
        <v>104.42500000000001</v>
      </c>
      <c r="IT2" s="3">
        <v>104.45</v>
      </c>
      <c r="IU2" s="3">
        <v>104.74</v>
      </c>
      <c r="IV2" s="3">
        <v>104.74</v>
      </c>
      <c r="IW2" s="3">
        <v>104.74</v>
      </c>
      <c r="IX2" s="3">
        <v>104.78999999999999</v>
      </c>
      <c r="IY2" s="3">
        <v>104.84</v>
      </c>
      <c r="IZ2" s="3">
        <v>104.815</v>
      </c>
      <c r="JA2" s="3">
        <v>104.79</v>
      </c>
      <c r="JB2" s="3">
        <v>104.785</v>
      </c>
      <c r="JC2" s="3">
        <v>104.78</v>
      </c>
      <c r="JD2" s="3">
        <v>104.795</v>
      </c>
      <c r="JE2" s="3">
        <v>104.81</v>
      </c>
      <c r="JF2" s="3">
        <v>119.7</v>
      </c>
      <c r="JG2" s="3">
        <v>119.7</v>
      </c>
      <c r="JH2" s="3">
        <v>119.65</v>
      </c>
      <c r="JI2" s="3">
        <v>119.7</v>
      </c>
      <c r="JJ2" s="3">
        <v>119.7</v>
      </c>
      <c r="JK2" s="3">
        <v>119.55000000000001</v>
      </c>
      <c r="JL2" s="3">
        <v>119.4</v>
      </c>
      <c r="JM2" s="3">
        <v>119.45</v>
      </c>
      <c r="JN2" s="3">
        <v>119.45</v>
      </c>
      <c r="JO2" s="3">
        <v>119.5</v>
      </c>
      <c r="JP2" s="3">
        <v>119.55000000000001</v>
      </c>
      <c r="JQ2" s="3">
        <v>119.85000000000001</v>
      </c>
      <c r="JR2" s="3">
        <v>119.9</v>
      </c>
      <c r="JS2" s="3">
        <v>119.9</v>
      </c>
      <c r="JT2" s="3">
        <v>119.95</v>
      </c>
      <c r="JU2" s="3">
        <v>119.95</v>
      </c>
      <c r="JV2" s="3">
        <v>119.95</v>
      </c>
      <c r="JW2" s="3">
        <v>119.9</v>
      </c>
      <c r="JX2" s="3">
        <v>119.9</v>
      </c>
      <c r="JY2" s="3">
        <v>119.9</v>
      </c>
      <c r="JZ2" s="3">
        <v>119.95</v>
      </c>
      <c r="KA2" s="3">
        <v>119.95</v>
      </c>
      <c r="KB2" s="3">
        <v>129.70000000000002</v>
      </c>
      <c r="KC2" s="3">
        <v>129.65</v>
      </c>
      <c r="KD2" s="3">
        <v>129.6</v>
      </c>
      <c r="KE2" s="3">
        <v>129.65</v>
      </c>
      <c r="KF2" s="3">
        <v>129.70000000000002</v>
      </c>
      <c r="KG2" s="3">
        <v>129.55000000000001</v>
      </c>
      <c r="KH2" s="3">
        <v>129.4</v>
      </c>
      <c r="KI2" s="3">
        <v>129.45000000000002</v>
      </c>
      <c r="KJ2" s="3">
        <v>129.45000000000002</v>
      </c>
      <c r="KK2" s="3">
        <v>129.45000000000002</v>
      </c>
      <c r="KL2" s="3">
        <v>129.5</v>
      </c>
      <c r="KM2" s="3">
        <v>129.80000000000001</v>
      </c>
      <c r="KN2" s="3">
        <v>129.85</v>
      </c>
      <c r="KO2" s="3">
        <v>129.9</v>
      </c>
      <c r="KP2" s="3">
        <v>129.95000000000002</v>
      </c>
      <c r="KQ2" s="3">
        <v>129.95000000000002</v>
      </c>
      <c r="KR2" s="3">
        <v>129.9</v>
      </c>
      <c r="KS2" s="3">
        <v>129.85</v>
      </c>
      <c r="KT2" s="3">
        <v>129.85</v>
      </c>
      <c r="KU2" s="3">
        <v>129.85</v>
      </c>
      <c r="KV2" s="3">
        <v>129.9</v>
      </c>
      <c r="KW2" s="3">
        <v>129.95000000000002</v>
      </c>
      <c r="KX2" s="3">
        <v>149.35</v>
      </c>
      <c r="KY2" s="3">
        <v>149.45000000000002</v>
      </c>
      <c r="KZ2" s="3">
        <v>149.55000000000001</v>
      </c>
      <c r="LA2" s="3">
        <v>149.5</v>
      </c>
      <c r="LB2" s="3">
        <v>149.4</v>
      </c>
      <c r="LC2" s="3">
        <v>149.4</v>
      </c>
      <c r="LD2" s="3">
        <v>149.35</v>
      </c>
      <c r="LE2" s="3">
        <v>149.45000000000002</v>
      </c>
      <c r="LF2" s="3">
        <v>149.55000000000001</v>
      </c>
      <c r="LG2" s="3">
        <v>149.4</v>
      </c>
      <c r="LH2" s="3">
        <v>149.20000000000002</v>
      </c>
      <c r="LI2" s="3">
        <v>149.65</v>
      </c>
      <c r="LJ2" s="3">
        <v>149.4</v>
      </c>
      <c r="LK2" s="3">
        <v>150.20000000000002</v>
      </c>
      <c r="LL2" s="3">
        <v>150.20000000000002</v>
      </c>
      <c r="LM2" s="3">
        <v>150.20000000000002</v>
      </c>
      <c r="LN2" s="3">
        <v>150.1</v>
      </c>
      <c r="LO2" s="3">
        <v>150</v>
      </c>
      <c r="LP2" s="3">
        <v>150.20000000000002</v>
      </c>
      <c r="LQ2" s="3">
        <v>150.4</v>
      </c>
      <c r="LR2" s="3">
        <v>150.45000000000002</v>
      </c>
      <c r="LS2" s="3">
        <v>150.45000000000002</v>
      </c>
      <c r="LT2" s="3">
        <v>159.30000000000001</v>
      </c>
      <c r="LU2" s="3">
        <v>159.4</v>
      </c>
      <c r="LV2" s="3">
        <v>159.5</v>
      </c>
      <c r="LW2" s="3">
        <v>159.45000000000002</v>
      </c>
      <c r="LX2" s="3">
        <v>159.35000000000002</v>
      </c>
      <c r="LY2" s="3">
        <v>159.30000000000001</v>
      </c>
      <c r="LZ2" s="3">
        <v>159.30000000000001</v>
      </c>
      <c r="MA2" s="3">
        <v>159.45000000000002</v>
      </c>
      <c r="MB2" s="3">
        <v>159.55000000000001</v>
      </c>
      <c r="MC2" s="3">
        <v>159.35000000000002</v>
      </c>
      <c r="MD2" s="3">
        <v>159.15</v>
      </c>
      <c r="ME2" s="3">
        <v>160.05000000000001</v>
      </c>
      <c r="MF2" s="3">
        <v>160.15</v>
      </c>
      <c r="MG2" s="3">
        <v>160.20000000000002</v>
      </c>
      <c r="MH2" s="3">
        <v>160.20000000000002</v>
      </c>
      <c r="MI2" s="3">
        <v>160.20000000000002</v>
      </c>
      <c r="MJ2" s="3">
        <v>160.05000000000001</v>
      </c>
      <c r="MK2" s="3">
        <v>159.95000000000002</v>
      </c>
      <c r="ML2" s="3">
        <v>160.20000000000002</v>
      </c>
      <c r="MM2" s="3">
        <v>160.4</v>
      </c>
      <c r="MN2" s="3">
        <v>160.4</v>
      </c>
      <c r="MO2" s="3">
        <v>160.4</v>
      </c>
      <c r="MP2" s="3">
        <v>169.35000000000002</v>
      </c>
      <c r="MQ2" s="3">
        <v>169.45000000000002</v>
      </c>
      <c r="MR2" s="3">
        <v>169.55</v>
      </c>
      <c r="MS2" s="3">
        <v>169.5</v>
      </c>
      <c r="MT2" s="3">
        <v>169.4</v>
      </c>
      <c r="MU2" s="3">
        <v>169.4</v>
      </c>
      <c r="MV2" s="3">
        <v>169.35000000000002</v>
      </c>
      <c r="MW2" s="3">
        <v>169.45000000000002</v>
      </c>
      <c r="MX2" s="3">
        <v>169.60000000000002</v>
      </c>
      <c r="MY2" s="3">
        <v>169.4</v>
      </c>
      <c r="MZ2" s="3">
        <v>169.20000000000002</v>
      </c>
      <c r="NA2" s="3">
        <v>169.65</v>
      </c>
      <c r="NB2" s="3">
        <v>169.4</v>
      </c>
      <c r="NC2" s="3">
        <v>170.3</v>
      </c>
      <c r="ND2" s="3">
        <v>170.3</v>
      </c>
      <c r="NE2" s="3">
        <v>170.3</v>
      </c>
      <c r="NF2" s="3">
        <v>170.20000000000002</v>
      </c>
      <c r="NG2" s="3">
        <v>170.05</v>
      </c>
      <c r="NH2" s="3">
        <v>170.25</v>
      </c>
      <c r="NI2" s="3">
        <v>170.45000000000002</v>
      </c>
      <c r="NJ2" s="3">
        <v>170.45000000000002</v>
      </c>
      <c r="NK2" s="3">
        <v>170.5</v>
      </c>
      <c r="NL2" s="3">
        <v>179.20000000000002</v>
      </c>
      <c r="NM2" s="3">
        <v>179.3</v>
      </c>
      <c r="NN2" s="3">
        <v>179.45000000000002</v>
      </c>
      <c r="NO2" s="3">
        <v>179.4</v>
      </c>
      <c r="NP2" s="3">
        <v>179.3</v>
      </c>
      <c r="NQ2" s="3">
        <v>179.3</v>
      </c>
      <c r="NR2" s="3">
        <v>179.3</v>
      </c>
      <c r="NS2" s="3">
        <v>179.45000000000002</v>
      </c>
      <c r="NT2" s="3">
        <v>179.55</v>
      </c>
      <c r="NU2" s="3">
        <v>179.3</v>
      </c>
      <c r="NV2" s="3">
        <v>179.10000000000002</v>
      </c>
      <c r="NW2" s="3">
        <v>180.10000000000002</v>
      </c>
      <c r="NX2" s="3">
        <v>180.20000000000002</v>
      </c>
      <c r="NY2" s="3">
        <v>180.3</v>
      </c>
      <c r="NZ2" s="3">
        <v>180.3</v>
      </c>
      <c r="OA2" s="3">
        <v>180.3</v>
      </c>
      <c r="OB2" s="3">
        <v>180.45000000000002</v>
      </c>
      <c r="OC2" s="3">
        <v>180</v>
      </c>
      <c r="OD2" s="3">
        <v>180.20000000000002</v>
      </c>
      <c r="OE2" s="3">
        <v>180.45000000000002</v>
      </c>
      <c r="OF2" s="3">
        <v>180.45000000000002</v>
      </c>
      <c r="OG2" s="3">
        <v>180.5</v>
      </c>
      <c r="OH2" s="3">
        <v>199.25</v>
      </c>
      <c r="OI2" s="3">
        <v>199.4</v>
      </c>
      <c r="OJ2" s="3">
        <v>199.55</v>
      </c>
      <c r="OK2" s="3">
        <v>199.45000000000002</v>
      </c>
      <c r="OL2" s="3">
        <v>199.35000000000002</v>
      </c>
      <c r="OM2" s="3">
        <v>199.35000000000002</v>
      </c>
      <c r="ON2" s="3">
        <v>199.35000000000002</v>
      </c>
      <c r="OO2" s="3">
        <v>199.5</v>
      </c>
      <c r="OP2" s="3">
        <v>199.65</v>
      </c>
      <c r="OQ2" s="3">
        <v>199.4</v>
      </c>
      <c r="OR2" s="3">
        <v>199.15</v>
      </c>
      <c r="OS2" s="3">
        <v>200.25</v>
      </c>
      <c r="OT2" s="3">
        <v>200.3</v>
      </c>
      <c r="OU2" s="3">
        <v>200.4</v>
      </c>
      <c r="OV2" s="3">
        <v>200.4</v>
      </c>
      <c r="OW2" s="3">
        <v>200.4</v>
      </c>
      <c r="OX2" s="3">
        <v>200.25</v>
      </c>
      <c r="OY2" s="3">
        <v>200.10000000000002</v>
      </c>
      <c r="OZ2" s="3">
        <v>200.4</v>
      </c>
      <c r="PA2" s="3">
        <v>200.65</v>
      </c>
      <c r="PB2" s="3">
        <v>200.65</v>
      </c>
      <c r="PC2" s="3">
        <v>200.65</v>
      </c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</row>
    <row r="3" spans="1:529" x14ac:dyDescent="0.35">
      <c r="A3" s="1">
        <v>2</v>
      </c>
      <c r="B3" s="3">
        <v>-20.7</v>
      </c>
      <c r="C3" s="3">
        <v>-20.74</v>
      </c>
      <c r="D3" s="3">
        <v>-20.59</v>
      </c>
      <c r="E3" s="3">
        <v>-20.82</v>
      </c>
      <c r="F3" s="3">
        <v>-20.76</v>
      </c>
      <c r="G3" s="3">
        <v>-20.64</v>
      </c>
      <c r="H3" s="3">
        <v>-20.87</v>
      </c>
      <c r="I3" s="3">
        <v>-20.475555555555555</v>
      </c>
      <c r="J3" s="3">
        <v>-20.83</v>
      </c>
      <c r="K3" s="3">
        <v>-20.312222222222221</v>
      </c>
      <c r="L3" s="3">
        <v>-20.22</v>
      </c>
      <c r="M3" s="3">
        <v>-20.2</v>
      </c>
      <c r="N3" s="3">
        <v>-20.376666666666665</v>
      </c>
      <c r="O3" s="3">
        <v>-20.440000000000001</v>
      </c>
      <c r="P3" s="3">
        <v>-20.34</v>
      </c>
      <c r="Q3" s="3">
        <v>-20.329999999999998</v>
      </c>
      <c r="R3" s="3">
        <v>-20.303333333333331</v>
      </c>
      <c r="S3" s="3">
        <v>-20.36</v>
      </c>
      <c r="T3" s="3">
        <v>-20.326666666666668</v>
      </c>
      <c r="U3" s="3">
        <v>-20.329999999999998</v>
      </c>
      <c r="V3" s="3">
        <v>-20.34</v>
      </c>
      <c r="W3" s="3">
        <v>-20.22</v>
      </c>
      <c r="X3" s="3">
        <v>4.3804999999999996</v>
      </c>
      <c r="Y3" s="3">
        <v>4.3839500000000005</v>
      </c>
      <c r="Z3" s="3">
        <v>4.4543999999999997</v>
      </c>
      <c r="AA3" s="3">
        <v>4.2498500000000003</v>
      </c>
      <c r="AB3" s="3">
        <v>4.3135000000000003</v>
      </c>
      <c r="AC3" s="3">
        <v>4.1862500000000002</v>
      </c>
      <c r="AD3" s="3">
        <v>4.1862000000000004</v>
      </c>
      <c r="AE3" s="3">
        <v>4.2067499999999995</v>
      </c>
      <c r="AF3" s="3">
        <v>4.1863000000000001</v>
      </c>
      <c r="AG3" s="3">
        <v>4.3848000000000003</v>
      </c>
      <c r="AH3" s="3">
        <v>4.2271999999999998</v>
      </c>
      <c r="AI3" s="3">
        <v>4.6761999999999997</v>
      </c>
      <c r="AJ3" s="3">
        <v>4.5424000000000007</v>
      </c>
      <c r="AK3" s="3">
        <v>4.5048000000000004</v>
      </c>
      <c r="AL3" s="3">
        <v>4.5492500000000007</v>
      </c>
      <c r="AM3" s="3">
        <v>4.58</v>
      </c>
      <c r="AN3" s="3">
        <v>4.5404999999999998</v>
      </c>
      <c r="AO3" s="3">
        <v>4.5185000000000004</v>
      </c>
      <c r="AP3" s="3">
        <v>4.5979999999999999</v>
      </c>
      <c r="AQ3" s="3">
        <v>4.5625</v>
      </c>
      <c r="AR3" s="3">
        <v>4.5760000000000005</v>
      </c>
      <c r="AS3" s="3">
        <v>4.6334999999999997</v>
      </c>
      <c r="AT3" s="3">
        <v>19.489999999999998</v>
      </c>
      <c r="AU3" s="3">
        <v>19.545000000000002</v>
      </c>
      <c r="AV3" s="3">
        <v>19.600000000000001</v>
      </c>
      <c r="AW3" s="3">
        <v>19.565000000000001</v>
      </c>
      <c r="AX3" s="3">
        <v>19.53</v>
      </c>
      <c r="AY3" s="3">
        <v>19.484999999999999</v>
      </c>
      <c r="AZ3" s="3">
        <v>19.440000000000001</v>
      </c>
      <c r="BA3" s="3">
        <v>19.445</v>
      </c>
      <c r="BB3" s="3">
        <v>19.45</v>
      </c>
      <c r="BC3" s="3">
        <v>19.445</v>
      </c>
      <c r="BD3" s="3">
        <v>19.440000000000001</v>
      </c>
      <c r="BE3" s="3">
        <v>19.71</v>
      </c>
      <c r="BF3" s="3">
        <v>19.649999999999999</v>
      </c>
      <c r="BG3" s="3">
        <v>19.59</v>
      </c>
      <c r="BH3" s="3">
        <v>19.634999999999998</v>
      </c>
      <c r="BI3" s="3">
        <v>19.68</v>
      </c>
      <c r="BJ3" s="3">
        <v>19.634999999999998</v>
      </c>
      <c r="BK3" s="3">
        <v>19.59</v>
      </c>
      <c r="BL3" s="3">
        <v>19.619999999999997</v>
      </c>
      <c r="BM3" s="3">
        <v>19.649999999999999</v>
      </c>
      <c r="BN3" s="3">
        <v>19.649999999999999</v>
      </c>
      <c r="BO3" s="3">
        <v>19.649999999999999</v>
      </c>
      <c r="BP3" s="3">
        <v>24.42</v>
      </c>
      <c r="BQ3" s="3">
        <v>24.44</v>
      </c>
      <c r="BR3" s="3">
        <v>24.46</v>
      </c>
      <c r="BS3" s="3">
        <v>24.454999999999998</v>
      </c>
      <c r="BT3" s="3">
        <v>24.45</v>
      </c>
      <c r="BU3" s="3">
        <v>24.369999999999997</v>
      </c>
      <c r="BV3" s="3">
        <v>24.29</v>
      </c>
      <c r="BW3" s="3">
        <v>24.324999999999999</v>
      </c>
      <c r="BX3" s="3">
        <v>24.36</v>
      </c>
      <c r="BY3" s="3">
        <v>24.324999999999999</v>
      </c>
      <c r="BZ3" s="3">
        <v>24.29</v>
      </c>
      <c r="CA3" s="3">
        <v>24.74</v>
      </c>
      <c r="CB3" s="3">
        <v>24.68</v>
      </c>
      <c r="CC3" s="3">
        <v>24.62</v>
      </c>
      <c r="CD3" s="3">
        <v>24.664999999999999</v>
      </c>
      <c r="CE3" s="3">
        <v>24.71</v>
      </c>
      <c r="CF3" s="3">
        <v>24.664999999999999</v>
      </c>
      <c r="CG3" s="3">
        <v>24.62</v>
      </c>
      <c r="CH3" s="3">
        <v>24.65</v>
      </c>
      <c r="CI3" s="3">
        <v>24.68</v>
      </c>
      <c r="CJ3" s="3">
        <v>24.68</v>
      </c>
      <c r="CK3" s="3">
        <v>24.68</v>
      </c>
      <c r="CL3" s="3">
        <v>29.47</v>
      </c>
      <c r="CM3" s="3">
        <v>29.524999999999999</v>
      </c>
      <c r="CN3" s="3">
        <v>29.58</v>
      </c>
      <c r="CO3" s="3">
        <v>29.545000000000002</v>
      </c>
      <c r="CP3" s="3">
        <v>29.51</v>
      </c>
      <c r="CQ3" s="3">
        <v>29.465000000000003</v>
      </c>
      <c r="CR3" s="3">
        <v>29.42</v>
      </c>
      <c r="CS3" s="3">
        <v>29.43</v>
      </c>
      <c r="CT3" s="3">
        <v>29.43</v>
      </c>
      <c r="CU3" s="3">
        <v>29.33</v>
      </c>
      <c r="CV3" s="3">
        <v>29.42</v>
      </c>
      <c r="CW3" s="3">
        <v>29.69</v>
      </c>
      <c r="CX3" s="3">
        <v>29.630000000000003</v>
      </c>
      <c r="CY3" s="3">
        <v>29.57</v>
      </c>
      <c r="CZ3" s="3">
        <v>29.615000000000002</v>
      </c>
      <c r="DA3" s="3">
        <v>29.66</v>
      </c>
      <c r="DB3" s="3">
        <v>29.615000000000002</v>
      </c>
      <c r="DC3" s="3">
        <v>29.57</v>
      </c>
      <c r="DD3" s="3">
        <v>29.6</v>
      </c>
      <c r="DE3" s="3">
        <v>29.63</v>
      </c>
      <c r="DF3" s="3">
        <v>29.63</v>
      </c>
      <c r="DG3" s="3">
        <v>29.63</v>
      </c>
      <c r="DH3" s="3">
        <v>36.46</v>
      </c>
      <c r="DI3" s="3">
        <v>36.504999999999995</v>
      </c>
      <c r="DJ3" s="3">
        <v>36.549999999999997</v>
      </c>
      <c r="DK3" s="3">
        <v>36.519999999999996</v>
      </c>
      <c r="DL3" s="3">
        <v>36.49</v>
      </c>
      <c r="DM3" s="3">
        <v>36.44</v>
      </c>
      <c r="DN3" s="3">
        <v>36.39</v>
      </c>
      <c r="DO3" s="3">
        <v>36.394999999999996</v>
      </c>
      <c r="DP3" s="3">
        <v>36.4</v>
      </c>
      <c r="DQ3" s="3">
        <v>36.4</v>
      </c>
      <c r="DR3" s="3">
        <v>36.4</v>
      </c>
      <c r="DS3" s="3">
        <v>36.58</v>
      </c>
      <c r="DT3" s="3">
        <v>36.545000000000002</v>
      </c>
      <c r="DU3" s="3">
        <v>36.51</v>
      </c>
      <c r="DV3" s="3">
        <v>36.555</v>
      </c>
      <c r="DW3" s="3">
        <v>36.6</v>
      </c>
      <c r="DX3" s="3">
        <v>36.585000000000001</v>
      </c>
      <c r="DY3" s="3">
        <v>36.57</v>
      </c>
      <c r="DZ3" s="3">
        <v>36.585000000000001</v>
      </c>
      <c r="EA3" s="3">
        <v>36.6</v>
      </c>
      <c r="EB3" s="3">
        <v>36.625</v>
      </c>
      <c r="EC3" s="3">
        <v>36.65</v>
      </c>
      <c r="ED3" s="3">
        <v>43.51</v>
      </c>
      <c r="EE3" s="3">
        <v>43.54</v>
      </c>
      <c r="EF3" s="3">
        <v>43.57</v>
      </c>
      <c r="EG3" s="3">
        <v>43.55</v>
      </c>
      <c r="EH3" s="3">
        <v>43.53</v>
      </c>
      <c r="EI3" s="3">
        <v>43.46</v>
      </c>
      <c r="EJ3" s="3">
        <v>43.39</v>
      </c>
      <c r="EK3" s="3">
        <v>43.4</v>
      </c>
      <c r="EL3" s="3">
        <v>43.41</v>
      </c>
      <c r="EM3" s="3">
        <v>43.414999999999999</v>
      </c>
      <c r="EN3" s="3">
        <v>43.42</v>
      </c>
      <c r="EO3" s="3">
        <v>43.57</v>
      </c>
      <c r="EP3" s="3">
        <v>43.56</v>
      </c>
      <c r="EQ3" s="3">
        <v>43.55</v>
      </c>
      <c r="ER3" s="3">
        <v>43.594999999999999</v>
      </c>
      <c r="ES3" s="3">
        <v>43.64</v>
      </c>
      <c r="ET3" s="3">
        <v>43.625</v>
      </c>
      <c r="EU3" s="3">
        <v>43.61</v>
      </c>
      <c r="EV3" s="3">
        <v>43.614999999999995</v>
      </c>
      <c r="EW3" s="3">
        <v>43.62</v>
      </c>
      <c r="EX3" s="3">
        <v>43.65</v>
      </c>
      <c r="EY3" s="3">
        <v>43.68</v>
      </c>
      <c r="EZ3" s="3">
        <v>59.64</v>
      </c>
      <c r="FA3" s="3">
        <v>59.655000000000001</v>
      </c>
      <c r="FB3" s="3">
        <v>59.67</v>
      </c>
      <c r="FC3" s="3">
        <v>59.66</v>
      </c>
      <c r="FD3" s="3">
        <v>59.65</v>
      </c>
      <c r="FE3" s="3">
        <v>59.575000000000003</v>
      </c>
      <c r="FF3" s="3">
        <v>59.5</v>
      </c>
      <c r="FG3" s="3">
        <v>59.504999999999995</v>
      </c>
      <c r="FH3" s="3">
        <v>59.51</v>
      </c>
      <c r="FI3" s="3">
        <v>59.524999999999999</v>
      </c>
      <c r="FJ3" s="3">
        <v>59.54</v>
      </c>
      <c r="FK3" s="3">
        <v>59.73</v>
      </c>
      <c r="FL3" s="3">
        <v>59.734999999999999</v>
      </c>
      <c r="FM3" s="3">
        <v>59.74</v>
      </c>
      <c r="FN3" s="3">
        <v>59.775000000000006</v>
      </c>
      <c r="FO3" s="3">
        <v>59.81</v>
      </c>
      <c r="FP3" s="3">
        <v>59.795000000000002</v>
      </c>
      <c r="FQ3" s="3">
        <v>59.78</v>
      </c>
      <c r="FR3" s="3">
        <v>59.78</v>
      </c>
      <c r="FS3" s="3">
        <v>59.78</v>
      </c>
      <c r="FT3" s="3">
        <v>59.814999999999998</v>
      </c>
      <c r="FU3" s="3">
        <v>59.85</v>
      </c>
      <c r="FV3" s="3">
        <v>69.52</v>
      </c>
      <c r="FW3" s="3">
        <v>69.525000000000006</v>
      </c>
      <c r="FX3" s="3">
        <v>69.53</v>
      </c>
      <c r="FY3" s="3">
        <v>69.52000000000001</v>
      </c>
      <c r="FZ3" s="3">
        <v>69.510000000000005</v>
      </c>
      <c r="GA3" s="3">
        <v>69.414999999999992</v>
      </c>
      <c r="GB3" s="3">
        <v>69.319999999999993</v>
      </c>
      <c r="GC3" s="3">
        <v>69.34</v>
      </c>
      <c r="GD3" s="3">
        <v>69.36</v>
      </c>
      <c r="GE3" s="3">
        <v>69.365000000000009</v>
      </c>
      <c r="GF3" s="3">
        <v>69.37</v>
      </c>
      <c r="GG3" s="3">
        <v>69.67</v>
      </c>
      <c r="GH3" s="3">
        <v>69.67</v>
      </c>
      <c r="GI3" s="3">
        <v>69.67</v>
      </c>
      <c r="GJ3" s="3">
        <v>69.715000000000003</v>
      </c>
      <c r="GK3" s="3">
        <v>69.760000000000005</v>
      </c>
      <c r="GL3" s="3">
        <v>69.745000000000005</v>
      </c>
      <c r="GM3" s="3">
        <v>69.73</v>
      </c>
      <c r="GN3" s="3">
        <v>69.724999999999994</v>
      </c>
      <c r="GO3" s="3">
        <v>69.72</v>
      </c>
      <c r="GP3" s="3">
        <v>69.759999999999991</v>
      </c>
      <c r="GQ3" s="3">
        <v>69.8</v>
      </c>
      <c r="GR3" s="3">
        <v>79.64</v>
      </c>
      <c r="GS3" s="3">
        <v>79.64500000000001</v>
      </c>
      <c r="GT3" s="3">
        <v>79.650000000000006</v>
      </c>
      <c r="GU3" s="3">
        <v>79.650000000000006</v>
      </c>
      <c r="GV3" s="3">
        <v>79.650000000000006</v>
      </c>
      <c r="GW3" s="3">
        <v>79.550000000000011</v>
      </c>
      <c r="GX3" s="3">
        <v>79.45</v>
      </c>
      <c r="GY3" s="3">
        <v>79.474999999999994</v>
      </c>
      <c r="GZ3" s="3">
        <v>79.5</v>
      </c>
      <c r="HA3" s="3">
        <v>79.504999999999995</v>
      </c>
      <c r="HB3" s="3">
        <v>79.510000000000005</v>
      </c>
      <c r="HC3" s="3">
        <v>79.72</v>
      </c>
      <c r="HD3" s="3">
        <v>79.72</v>
      </c>
      <c r="HE3" s="3">
        <v>79.72</v>
      </c>
      <c r="HF3" s="3">
        <v>79.765000000000001</v>
      </c>
      <c r="HG3" s="3">
        <v>79.81</v>
      </c>
      <c r="HH3" s="3">
        <v>79.800000000000011</v>
      </c>
      <c r="HI3" s="3">
        <v>79.790000000000006</v>
      </c>
      <c r="HJ3" s="3">
        <v>79.78</v>
      </c>
      <c r="HK3" s="3">
        <v>79.77</v>
      </c>
      <c r="HL3" s="3">
        <v>79.819999999999993</v>
      </c>
      <c r="HM3" s="3">
        <v>79.87</v>
      </c>
      <c r="HN3" s="3">
        <v>89.63</v>
      </c>
      <c r="HO3" s="3">
        <v>89.63</v>
      </c>
      <c r="HP3" s="3">
        <v>89.63</v>
      </c>
      <c r="HQ3" s="3">
        <v>89.60499999999999</v>
      </c>
      <c r="HR3" s="3">
        <v>89.58</v>
      </c>
      <c r="HS3" s="3">
        <v>89.490000000000009</v>
      </c>
      <c r="HT3" s="3">
        <v>89.4</v>
      </c>
      <c r="HU3" s="3">
        <v>89.31</v>
      </c>
      <c r="HV3" s="3">
        <v>89.36</v>
      </c>
      <c r="HW3" s="3">
        <v>89.384999999999991</v>
      </c>
      <c r="HX3" s="3">
        <v>89.41</v>
      </c>
      <c r="HY3" s="3">
        <v>89.68</v>
      </c>
      <c r="HZ3" s="3">
        <v>89.69</v>
      </c>
      <c r="IA3" s="3">
        <v>89.7</v>
      </c>
      <c r="IB3" s="3">
        <v>89.740000000000009</v>
      </c>
      <c r="IC3" s="3">
        <v>89.78</v>
      </c>
      <c r="ID3" s="3">
        <v>89.77000000000001</v>
      </c>
      <c r="IE3" s="3">
        <v>89.76</v>
      </c>
      <c r="IF3" s="3">
        <v>89.745000000000005</v>
      </c>
      <c r="IG3" s="3">
        <v>89.73</v>
      </c>
      <c r="IH3" s="3">
        <v>89.77000000000001</v>
      </c>
      <c r="II3" s="3">
        <v>89.81</v>
      </c>
      <c r="IJ3" s="3">
        <v>104.64</v>
      </c>
      <c r="IK3" s="3">
        <v>104.63499999999999</v>
      </c>
      <c r="IL3" s="3">
        <v>104.63</v>
      </c>
      <c r="IM3" s="3">
        <v>104.62</v>
      </c>
      <c r="IN3" s="3">
        <v>104.61</v>
      </c>
      <c r="IO3" s="3">
        <v>104.515</v>
      </c>
      <c r="IP3" s="3">
        <v>104.42</v>
      </c>
      <c r="IQ3" s="3">
        <v>104.405</v>
      </c>
      <c r="IR3" s="3">
        <v>104.39</v>
      </c>
      <c r="IS3" s="3">
        <v>104.43</v>
      </c>
      <c r="IT3" s="3">
        <v>104.47</v>
      </c>
      <c r="IU3" s="3">
        <v>104.7</v>
      </c>
      <c r="IV3" s="3">
        <v>104.72499999999999</v>
      </c>
      <c r="IW3" s="3">
        <v>104.75</v>
      </c>
      <c r="IX3" s="3">
        <v>104.795</v>
      </c>
      <c r="IY3" s="3">
        <v>104.84</v>
      </c>
      <c r="IZ3" s="3">
        <v>104.825</v>
      </c>
      <c r="JA3" s="3">
        <v>104.81</v>
      </c>
      <c r="JB3" s="3">
        <v>104.795</v>
      </c>
      <c r="JC3" s="3">
        <v>104.78</v>
      </c>
      <c r="JD3" s="3">
        <v>104.815</v>
      </c>
      <c r="JE3" s="3">
        <v>104.85</v>
      </c>
      <c r="JF3" s="3">
        <v>119.7</v>
      </c>
      <c r="JG3" s="3">
        <v>119.7</v>
      </c>
      <c r="JH3" s="3">
        <v>119.65</v>
      </c>
      <c r="JI3" s="3">
        <v>119.7</v>
      </c>
      <c r="JJ3" s="3">
        <v>119.7</v>
      </c>
      <c r="JK3" s="3">
        <v>119.55000000000001</v>
      </c>
      <c r="JL3" s="3">
        <v>119.4</v>
      </c>
      <c r="JM3" s="3">
        <v>119.45</v>
      </c>
      <c r="JN3" s="3">
        <v>119.45</v>
      </c>
      <c r="JO3" s="3">
        <v>119.45</v>
      </c>
      <c r="JP3" s="3">
        <v>119.5</v>
      </c>
      <c r="JQ3" s="3">
        <v>119.85000000000001</v>
      </c>
      <c r="JR3" s="3">
        <v>119.9</v>
      </c>
      <c r="JS3" s="3">
        <v>119.9</v>
      </c>
      <c r="JT3" s="3">
        <v>119.95</v>
      </c>
      <c r="JU3" s="3">
        <v>119.95</v>
      </c>
      <c r="JV3" s="3">
        <v>119.95</v>
      </c>
      <c r="JW3" s="3">
        <v>119.9</v>
      </c>
      <c r="JX3" s="3">
        <v>119.9</v>
      </c>
      <c r="JY3" s="3">
        <v>119.9</v>
      </c>
      <c r="JZ3" s="3">
        <v>119.95</v>
      </c>
      <c r="KA3" s="3">
        <v>119.95</v>
      </c>
      <c r="KB3" s="3">
        <v>129.70000000000002</v>
      </c>
      <c r="KC3" s="3">
        <v>129.65</v>
      </c>
      <c r="KD3" s="3">
        <v>129.6</v>
      </c>
      <c r="KE3" s="3">
        <v>129.65</v>
      </c>
      <c r="KF3" s="3">
        <v>129.70000000000002</v>
      </c>
      <c r="KG3" s="3">
        <v>129.55000000000001</v>
      </c>
      <c r="KH3" s="3">
        <v>129.4</v>
      </c>
      <c r="KI3" s="3">
        <v>129.45000000000002</v>
      </c>
      <c r="KJ3" s="3">
        <v>129.45000000000002</v>
      </c>
      <c r="KK3" s="3">
        <v>129.45000000000002</v>
      </c>
      <c r="KL3" s="3">
        <v>129.5</v>
      </c>
      <c r="KM3" s="3">
        <v>129.80000000000001</v>
      </c>
      <c r="KN3" s="3">
        <v>129.80000000000001</v>
      </c>
      <c r="KO3" s="3">
        <v>129.85</v>
      </c>
      <c r="KP3" s="3">
        <v>129.9</v>
      </c>
      <c r="KQ3" s="3">
        <v>129.95000000000002</v>
      </c>
      <c r="KR3" s="3">
        <v>129.9</v>
      </c>
      <c r="KS3" s="3">
        <v>129.85</v>
      </c>
      <c r="KT3" s="3">
        <v>129.85</v>
      </c>
      <c r="KU3" s="3">
        <v>129.85</v>
      </c>
      <c r="KV3" s="3">
        <v>129.9</v>
      </c>
      <c r="KW3" s="3">
        <v>129.95000000000002</v>
      </c>
      <c r="KX3" s="3">
        <v>149.35</v>
      </c>
      <c r="KY3" s="3">
        <v>149.45000000000002</v>
      </c>
      <c r="KZ3" s="3">
        <v>149.55000000000001</v>
      </c>
      <c r="LA3" s="3">
        <v>149.5</v>
      </c>
      <c r="LB3" s="3">
        <v>149.4</v>
      </c>
      <c r="LC3" s="3">
        <v>149.4</v>
      </c>
      <c r="LD3" s="3">
        <v>149.35</v>
      </c>
      <c r="LE3" s="3">
        <v>149.45000000000002</v>
      </c>
      <c r="LF3" s="3">
        <v>149.55000000000001</v>
      </c>
      <c r="LG3" s="3">
        <v>149.4</v>
      </c>
      <c r="LH3" s="3">
        <v>149.20000000000002</v>
      </c>
      <c r="LI3" s="3">
        <v>149.65</v>
      </c>
      <c r="LJ3" s="3">
        <v>149.4</v>
      </c>
      <c r="LK3" s="3">
        <v>150.20000000000002</v>
      </c>
      <c r="LL3" s="3">
        <v>150.20000000000002</v>
      </c>
      <c r="LM3" s="3">
        <v>150.20000000000002</v>
      </c>
      <c r="LN3" s="3">
        <v>150.1</v>
      </c>
      <c r="LO3" s="3">
        <v>150</v>
      </c>
      <c r="LP3" s="3">
        <v>150.20000000000002</v>
      </c>
      <c r="LQ3" s="3">
        <v>150.4</v>
      </c>
      <c r="LR3" s="3">
        <v>150.4</v>
      </c>
      <c r="LS3" s="3">
        <v>150.4</v>
      </c>
      <c r="LT3" s="3">
        <v>159.25</v>
      </c>
      <c r="LU3" s="3">
        <v>159.4</v>
      </c>
      <c r="LV3" s="3">
        <v>159.5</v>
      </c>
      <c r="LW3" s="3">
        <v>159.45000000000002</v>
      </c>
      <c r="LX3" s="3">
        <v>159.35000000000002</v>
      </c>
      <c r="LY3" s="3">
        <v>159.30000000000001</v>
      </c>
      <c r="LZ3" s="3">
        <v>159.30000000000001</v>
      </c>
      <c r="MA3" s="3">
        <v>159.45000000000002</v>
      </c>
      <c r="MB3" s="3">
        <v>159.55000000000001</v>
      </c>
      <c r="MC3" s="3">
        <v>159.35000000000002</v>
      </c>
      <c r="MD3" s="3">
        <v>159.15</v>
      </c>
      <c r="ME3" s="3">
        <v>160.05000000000001</v>
      </c>
      <c r="MF3" s="3">
        <v>160.15</v>
      </c>
      <c r="MG3" s="3">
        <v>160.20000000000002</v>
      </c>
      <c r="MH3" s="3">
        <v>160.20000000000002</v>
      </c>
      <c r="MI3" s="3">
        <v>160.20000000000002</v>
      </c>
      <c r="MJ3" s="3">
        <v>160.05000000000001</v>
      </c>
      <c r="MK3" s="3">
        <v>159.95000000000002</v>
      </c>
      <c r="ML3" s="3">
        <v>160.20000000000002</v>
      </c>
      <c r="MM3" s="3">
        <v>160.4</v>
      </c>
      <c r="MN3" s="3">
        <v>160.4</v>
      </c>
      <c r="MO3" s="3">
        <v>160.4</v>
      </c>
      <c r="MP3" s="3">
        <v>169.3</v>
      </c>
      <c r="MQ3" s="3">
        <v>169.45000000000002</v>
      </c>
      <c r="MR3" s="3">
        <v>169.55</v>
      </c>
      <c r="MS3" s="3">
        <v>169.5</v>
      </c>
      <c r="MT3" s="3">
        <v>169.4</v>
      </c>
      <c r="MU3" s="3">
        <v>169.4</v>
      </c>
      <c r="MV3" s="3">
        <v>169.35000000000002</v>
      </c>
      <c r="MW3" s="3">
        <v>169.45000000000002</v>
      </c>
      <c r="MX3" s="3">
        <v>169.60000000000002</v>
      </c>
      <c r="MY3" s="3">
        <v>169.4</v>
      </c>
      <c r="MZ3" s="3">
        <v>169.15</v>
      </c>
      <c r="NA3" s="3">
        <v>169.60000000000002</v>
      </c>
      <c r="NB3" s="3">
        <v>169.4</v>
      </c>
      <c r="NC3" s="3">
        <v>170.3</v>
      </c>
      <c r="ND3" s="3">
        <v>170.3</v>
      </c>
      <c r="NE3" s="3">
        <v>170.25</v>
      </c>
      <c r="NF3" s="3">
        <v>170.15</v>
      </c>
      <c r="NG3" s="3">
        <v>170.05</v>
      </c>
      <c r="NH3" s="3">
        <v>170.25</v>
      </c>
      <c r="NI3" s="3">
        <v>170.45000000000002</v>
      </c>
      <c r="NJ3" s="3">
        <v>170.45000000000002</v>
      </c>
      <c r="NK3" s="3">
        <v>170.5</v>
      </c>
      <c r="NL3" s="3">
        <v>179.20000000000002</v>
      </c>
      <c r="NM3" s="3">
        <v>179.3</v>
      </c>
      <c r="NN3" s="3">
        <v>179.45000000000002</v>
      </c>
      <c r="NO3" s="3">
        <v>179.4</v>
      </c>
      <c r="NP3" s="3">
        <v>179.3</v>
      </c>
      <c r="NQ3" s="3">
        <v>179.3</v>
      </c>
      <c r="NR3" s="3">
        <v>179.3</v>
      </c>
      <c r="NS3" s="3">
        <v>179.45000000000002</v>
      </c>
      <c r="NT3" s="3">
        <v>179.55</v>
      </c>
      <c r="NU3" s="3">
        <v>179.3</v>
      </c>
      <c r="NV3" s="3">
        <v>179.10000000000002</v>
      </c>
      <c r="NW3" s="3">
        <v>180.10000000000002</v>
      </c>
      <c r="NX3" s="3">
        <v>180.20000000000002</v>
      </c>
      <c r="NY3" s="3">
        <v>180.3</v>
      </c>
      <c r="NZ3" s="3">
        <v>180.3</v>
      </c>
      <c r="OA3" s="3">
        <v>180.3</v>
      </c>
      <c r="OB3" s="3">
        <v>180.45000000000002</v>
      </c>
      <c r="OC3" s="3">
        <v>180</v>
      </c>
      <c r="OD3" s="3">
        <v>180.20000000000002</v>
      </c>
      <c r="OE3" s="3">
        <v>180.45000000000002</v>
      </c>
      <c r="OF3" s="3">
        <v>180.45000000000002</v>
      </c>
      <c r="OG3" s="3">
        <v>180.5</v>
      </c>
      <c r="OH3" s="3">
        <v>199.25</v>
      </c>
      <c r="OI3" s="3">
        <v>199.4</v>
      </c>
      <c r="OJ3" s="3">
        <v>199.55</v>
      </c>
      <c r="OK3" s="3">
        <v>199.45000000000002</v>
      </c>
      <c r="OL3" s="3">
        <v>199.35000000000002</v>
      </c>
      <c r="OM3" s="3">
        <v>199.35000000000002</v>
      </c>
      <c r="ON3" s="3">
        <v>199.35000000000002</v>
      </c>
      <c r="OO3" s="3">
        <v>199.5</v>
      </c>
      <c r="OP3" s="3">
        <v>199.65</v>
      </c>
      <c r="OQ3" s="3">
        <v>199.4</v>
      </c>
      <c r="OR3" s="3">
        <v>199.15</v>
      </c>
      <c r="OS3" s="3">
        <v>200.25</v>
      </c>
      <c r="OT3" s="3">
        <v>200.3</v>
      </c>
      <c r="OU3" s="3">
        <v>200.4</v>
      </c>
      <c r="OV3" s="3">
        <v>200.4</v>
      </c>
      <c r="OW3" s="3">
        <v>200.4</v>
      </c>
      <c r="OX3" s="3">
        <v>200.25</v>
      </c>
      <c r="OY3" s="3">
        <v>200.10000000000002</v>
      </c>
      <c r="OZ3" s="3">
        <v>200.4</v>
      </c>
      <c r="PA3" s="3">
        <v>200.65</v>
      </c>
      <c r="PB3" s="3">
        <v>200.65</v>
      </c>
      <c r="PC3" s="3">
        <v>200.65</v>
      </c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</row>
    <row r="4" spans="1:529" x14ac:dyDescent="0.35">
      <c r="A4" s="1">
        <v>3</v>
      </c>
      <c r="B4" s="3">
        <v>-20.69</v>
      </c>
      <c r="C4" s="3">
        <v>-20.733333333333334</v>
      </c>
      <c r="D4" s="3">
        <v>-20.58</v>
      </c>
      <c r="E4" s="3">
        <v>-20.813333333333336</v>
      </c>
      <c r="F4" s="3">
        <v>-20.75</v>
      </c>
      <c r="G4" s="3">
        <v>-20.633333333333333</v>
      </c>
      <c r="H4" s="3">
        <v>-20.87</v>
      </c>
      <c r="I4" s="3">
        <v>-20.466666666666669</v>
      </c>
      <c r="J4" s="3">
        <v>-20.82</v>
      </c>
      <c r="K4" s="3">
        <v>-20.304444444444442</v>
      </c>
      <c r="L4" s="3">
        <v>-20.21</v>
      </c>
      <c r="M4" s="3">
        <v>-20.190000000000001</v>
      </c>
      <c r="N4" s="3">
        <v>-20.37</v>
      </c>
      <c r="O4" s="3">
        <v>-20.43</v>
      </c>
      <c r="P4" s="3">
        <v>-20.333333333333332</v>
      </c>
      <c r="Q4" s="3">
        <v>-20.329999999999998</v>
      </c>
      <c r="R4" s="3">
        <v>-20.296666666666667</v>
      </c>
      <c r="S4" s="3">
        <v>-20.350000000000001</v>
      </c>
      <c r="T4" s="3">
        <v>-20.323333333333334</v>
      </c>
      <c r="U4" s="3">
        <v>-20.32</v>
      </c>
      <c r="V4" s="3">
        <v>-20.333333333333332</v>
      </c>
      <c r="W4" s="3">
        <v>-20.22</v>
      </c>
      <c r="X4" s="3">
        <v>4.3834999999999997</v>
      </c>
      <c r="Y4" s="3">
        <v>4.3872999999999998</v>
      </c>
      <c r="Z4" s="3">
        <v>4.4572000000000003</v>
      </c>
      <c r="AA4" s="3">
        <v>4.2536500000000004</v>
      </c>
      <c r="AB4" s="3">
        <v>4.3174000000000001</v>
      </c>
      <c r="AC4" s="3">
        <v>4.1904500000000002</v>
      </c>
      <c r="AD4" s="3">
        <v>4.1898999999999997</v>
      </c>
      <c r="AE4" s="3">
        <v>4.21035</v>
      </c>
      <c r="AF4" s="3">
        <v>4.1909999999999998</v>
      </c>
      <c r="AG4" s="3">
        <v>4.3878500000000003</v>
      </c>
      <c r="AH4" s="3">
        <v>4.2297000000000002</v>
      </c>
      <c r="AI4" s="3">
        <v>4.6798999999999999</v>
      </c>
      <c r="AJ4" s="3">
        <v>4.5459999999999994</v>
      </c>
      <c r="AK4" s="3">
        <v>4.5080999999999998</v>
      </c>
      <c r="AL4" s="3">
        <v>4.55335</v>
      </c>
      <c r="AM4" s="3">
        <v>4.5838999999999999</v>
      </c>
      <c r="AN4" s="3">
        <v>4.5438499999999999</v>
      </c>
      <c r="AO4" s="3">
        <v>4.5228000000000002</v>
      </c>
      <c r="AP4" s="3">
        <v>4.6005000000000003</v>
      </c>
      <c r="AQ4" s="3">
        <v>4.5648999999999997</v>
      </c>
      <c r="AR4" s="3">
        <v>4.5794499999999996</v>
      </c>
      <c r="AS4" s="3">
        <v>4.6360999999999999</v>
      </c>
      <c r="AT4" s="3">
        <v>19.5</v>
      </c>
      <c r="AU4" s="3">
        <v>19.55</v>
      </c>
      <c r="AV4" s="3">
        <v>19.600000000000001</v>
      </c>
      <c r="AW4" s="3">
        <v>19.575000000000003</v>
      </c>
      <c r="AX4" s="3">
        <v>19.55</v>
      </c>
      <c r="AY4" s="3">
        <v>19.495000000000001</v>
      </c>
      <c r="AZ4" s="3">
        <v>19.440000000000001</v>
      </c>
      <c r="BA4" s="3">
        <v>19.450000000000003</v>
      </c>
      <c r="BB4" s="3">
        <v>19.46</v>
      </c>
      <c r="BC4" s="3">
        <v>19.450000000000003</v>
      </c>
      <c r="BD4" s="3">
        <v>19.440000000000001</v>
      </c>
      <c r="BE4" s="3">
        <v>19.690000000000001</v>
      </c>
      <c r="BF4" s="3">
        <v>19.68</v>
      </c>
      <c r="BG4" s="3">
        <v>19.670000000000002</v>
      </c>
      <c r="BH4" s="3">
        <v>19.664999999999999</v>
      </c>
      <c r="BI4" s="3">
        <v>19.66</v>
      </c>
      <c r="BJ4" s="3">
        <v>19.670000000000002</v>
      </c>
      <c r="BK4" s="3">
        <v>19.68</v>
      </c>
      <c r="BL4" s="3">
        <v>19.655000000000001</v>
      </c>
      <c r="BM4" s="3">
        <v>19.63</v>
      </c>
      <c r="BN4" s="3">
        <v>19.68</v>
      </c>
      <c r="BO4" s="3">
        <v>19.73</v>
      </c>
      <c r="BP4" s="3">
        <v>24.5</v>
      </c>
      <c r="BQ4" s="3">
        <v>24.53</v>
      </c>
      <c r="BR4" s="3">
        <v>24.56</v>
      </c>
      <c r="BS4" s="3">
        <v>24.524999999999999</v>
      </c>
      <c r="BT4" s="3">
        <v>24.49</v>
      </c>
      <c r="BU4" s="3">
        <v>24.43</v>
      </c>
      <c r="BV4" s="3">
        <v>24.37</v>
      </c>
      <c r="BW4" s="3">
        <v>24.37</v>
      </c>
      <c r="BX4" s="3">
        <v>24.37</v>
      </c>
      <c r="BY4" s="3">
        <v>24.36</v>
      </c>
      <c r="BZ4" s="3">
        <v>24.35</v>
      </c>
      <c r="CA4" s="3">
        <v>24.72</v>
      </c>
      <c r="CB4" s="3">
        <v>24.71</v>
      </c>
      <c r="CC4" s="3">
        <v>24.7</v>
      </c>
      <c r="CD4" s="3">
        <v>24.695</v>
      </c>
      <c r="CE4" s="3">
        <v>24.69</v>
      </c>
      <c r="CF4" s="3">
        <v>24.700000000000003</v>
      </c>
      <c r="CG4" s="3">
        <v>24.71</v>
      </c>
      <c r="CH4" s="3">
        <v>24.685000000000002</v>
      </c>
      <c r="CI4" s="3">
        <v>24.66</v>
      </c>
      <c r="CJ4" s="3">
        <v>24.71</v>
      </c>
      <c r="CK4" s="3">
        <v>24.76</v>
      </c>
      <c r="CL4" s="3">
        <v>29.48</v>
      </c>
      <c r="CM4" s="3">
        <v>29.53</v>
      </c>
      <c r="CN4" s="3">
        <v>29.58</v>
      </c>
      <c r="CO4" s="3">
        <v>29.555</v>
      </c>
      <c r="CP4" s="3">
        <v>29.53</v>
      </c>
      <c r="CQ4" s="3">
        <v>29.475000000000001</v>
      </c>
      <c r="CR4" s="3">
        <v>29.42</v>
      </c>
      <c r="CS4" s="3">
        <v>29.37</v>
      </c>
      <c r="CT4" s="3">
        <v>29.44</v>
      </c>
      <c r="CU4" s="3">
        <v>29.39</v>
      </c>
      <c r="CV4" s="3">
        <v>29.42</v>
      </c>
      <c r="CW4" s="3">
        <v>29.67</v>
      </c>
      <c r="CX4" s="3">
        <v>29.66</v>
      </c>
      <c r="CY4" s="3">
        <v>29.65</v>
      </c>
      <c r="CZ4" s="3">
        <v>29.645</v>
      </c>
      <c r="DA4" s="3">
        <v>29.64</v>
      </c>
      <c r="DB4" s="3">
        <v>29.65</v>
      </c>
      <c r="DC4" s="3">
        <v>29.66</v>
      </c>
      <c r="DD4" s="3">
        <v>29.634999999999998</v>
      </c>
      <c r="DE4" s="3">
        <v>29.61</v>
      </c>
      <c r="DF4" s="3">
        <v>29.66</v>
      </c>
      <c r="DG4" s="3">
        <v>29.71</v>
      </c>
      <c r="DH4" s="3">
        <v>36.44</v>
      </c>
      <c r="DI4" s="3">
        <v>36.489999999999995</v>
      </c>
      <c r="DJ4" s="3">
        <v>36.54</v>
      </c>
      <c r="DK4" s="3">
        <v>36.51</v>
      </c>
      <c r="DL4" s="3">
        <v>36.479999999999997</v>
      </c>
      <c r="DM4" s="3">
        <v>36.424999999999997</v>
      </c>
      <c r="DN4" s="3">
        <v>36.369999999999997</v>
      </c>
      <c r="DO4" s="3">
        <v>36.384999999999998</v>
      </c>
      <c r="DP4" s="3">
        <v>36.4</v>
      </c>
      <c r="DQ4" s="3">
        <v>36.394999999999996</v>
      </c>
      <c r="DR4" s="3">
        <v>36.39</v>
      </c>
      <c r="DS4" s="3">
        <v>36.68</v>
      </c>
      <c r="DT4" s="3">
        <v>36.635000000000005</v>
      </c>
      <c r="DU4" s="3">
        <v>36.590000000000003</v>
      </c>
      <c r="DV4" s="3">
        <v>36.630000000000003</v>
      </c>
      <c r="DW4" s="3">
        <v>36.67</v>
      </c>
      <c r="DX4" s="3">
        <v>36.664999999999999</v>
      </c>
      <c r="DY4" s="3">
        <v>36.659999999999997</v>
      </c>
      <c r="DZ4" s="3">
        <v>36.655000000000001</v>
      </c>
      <c r="EA4" s="3">
        <v>36.65</v>
      </c>
      <c r="EB4" s="3">
        <v>36.69</v>
      </c>
      <c r="EC4" s="3">
        <v>36.729999999999997</v>
      </c>
      <c r="ED4" s="3">
        <v>43.48</v>
      </c>
      <c r="EE4" s="3">
        <v>43.524999999999999</v>
      </c>
      <c r="EF4" s="3">
        <v>43.57</v>
      </c>
      <c r="EG4" s="3">
        <v>43.515000000000001</v>
      </c>
      <c r="EH4" s="3">
        <v>43.46</v>
      </c>
      <c r="EI4" s="3">
        <v>43.405000000000001</v>
      </c>
      <c r="EJ4" s="3">
        <v>43.35</v>
      </c>
      <c r="EK4" s="3">
        <v>43.325000000000003</v>
      </c>
      <c r="EL4" s="3">
        <v>43.3</v>
      </c>
      <c r="EM4" s="3">
        <v>43.314999999999998</v>
      </c>
      <c r="EN4" s="3">
        <v>43.33</v>
      </c>
      <c r="EO4" s="3">
        <v>43.79</v>
      </c>
      <c r="EP4" s="3">
        <v>43.72</v>
      </c>
      <c r="EQ4" s="3">
        <v>43.65</v>
      </c>
      <c r="ER4" s="3">
        <v>43.7</v>
      </c>
      <c r="ES4" s="3">
        <v>43.75</v>
      </c>
      <c r="ET4" s="3">
        <v>43.704999999999998</v>
      </c>
      <c r="EU4" s="3">
        <v>43.66</v>
      </c>
      <c r="EV4" s="3">
        <v>43.67</v>
      </c>
      <c r="EW4" s="3">
        <v>43.68</v>
      </c>
      <c r="EX4" s="3">
        <v>43.68</v>
      </c>
      <c r="EY4" s="3">
        <v>43.68</v>
      </c>
      <c r="EZ4" s="3">
        <v>59.58</v>
      </c>
      <c r="FA4" s="3">
        <v>59.57</v>
      </c>
      <c r="FB4" s="3">
        <v>59.56</v>
      </c>
      <c r="FC4" s="3">
        <v>59.56</v>
      </c>
      <c r="FD4" s="3">
        <v>59.56</v>
      </c>
      <c r="FE4" s="3">
        <v>59.445</v>
      </c>
      <c r="FF4" s="3">
        <v>59.33</v>
      </c>
      <c r="FG4" s="3">
        <v>59.364999999999995</v>
      </c>
      <c r="FH4" s="3">
        <v>59.4</v>
      </c>
      <c r="FI4" s="3">
        <v>59.375</v>
      </c>
      <c r="FJ4" s="3">
        <v>59.35</v>
      </c>
      <c r="FK4" s="3">
        <v>59.72</v>
      </c>
      <c r="FL4" s="3">
        <v>59.695</v>
      </c>
      <c r="FM4" s="3">
        <v>59.67</v>
      </c>
      <c r="FN4" s="3">
        <v>59.715000000000003</v>
      </c>
      <c r="FO4" s="3">
        <v>59.76</v>
      </c>
      <c r="FP4" s="3">
        <v>59.739999999999995</v>
      </c>
      <c r="FQ4" s="3">
        <v>59.72</v>
      </c>
      <c r="FR4" s="3">
        <v>59.72</v>
      </c>
      <c r="FS4" s="3">
        <v>59.72</v>
      </c>
      <c r="FT4" s="3">
        <v>59.75</v>
      </c>
      <c r="FU4" s="3">
        <v>59.78</v>
      </c>
      <c r="FV4" s="3">
        <v>69.5</v>
      </c>
      <c r="FW4" s="3">
        <v>69.490000000000009</v>
      </c>
      <c r="FX4" s="3">
        <v>69.48</v>
      </c>
      <c r="FY4" s="3">
        <v>69.474999999999994</v>
      </c>
      <c r="FZ4" s="3">
        <v>69.47</v>
      </c>
      <c r="GA4" s="3">
        <v>69.375</v>
      </c>
      <c r="GB4" s="3">
        <v>69.28</v>
      </c>
      <c r="GC4" s="3">
        <v>69.3</v>
      </c>
      <c r="GD4" s="3">
        <v>69.319999999999993</v>
      </c>
      <c r="GE4" s="3">
        <v>69.324999999999989</v>
      </c>
      <c r="GF4" s="3">
        <v>69.33</v>
      </c>
      <c r="GG4" s="3">
        <v>69.69</v>
      </c>
      <c r="GH4" s="3">
        <v>69.685000000000002</v>
      </c>
      <c r="GI4" s="3">
        <v>69.680000000000007</v>
      </c>
      <c r="GJ4" s="3">
        <v>69.69</v>
      </c>
      <c r="GK4" s="3">
        <v>69.7</v>
      </c>
      <c r="GL4" s="3">
        <v>69.694999999999993</v>
      </c>
      <c r="GM4" s="3">
        <v>69.69</v>
      </c>
      <c r="GN4" s="3">
        <v>69.655000000000001</v>
      </c>
      <c r="GO4" s="3">
        <v>69.62</v>
      </c>
      <c r="GP4" s="3">
        <v>69.67</v>
      </c>
      <c r="GQ4" s="3">
        <v>69.72</v>
      </c>
      <c r="GR4" s="3">
        <v>79.63</v>
      </c>
      <c r="GS4" s="3">
        <v>79.644999999999996</v>
      </c>
      <c r="GT4" s="3">
        <v>79.66</v>
      </c>
      <c r="GU4" s="3">
        <v>79.655000000000001</v>
      </c>
      <c r="GV4" s="3">
        <v>79.650000000000006</v>
      </c>
      <c r="GW4" s="3">
        <v>79.555000000000007</v>
      </c>
      <c r="GX4" s="3">
        <v>79.459999999999994</v>
      </c>
      <c r="GY4" s="3">
        <v>79.47999999999999</v>
      </c>
      <c r="GZ4" s="3">
        <v>79.5</v>
      </c>
      <c r="HA4" s="3">
        <v>79.509999999999991</v>
      </c>
      <c r="HB4" s="3">
        <v>79.52</v>
      </c>
      <c r="HC4" s="3">
        <v>79.7</v>
      </c>
      <c r="HD4" s="3">
        <v>79.69</v>
      </c>
      <c r="HE4" s="3">
        <v>79.680000000000007</v>
      </c>
      <c r="HF4" s="3">
        <v>79.73</v>
      </c>
      <c r="HG4" s="3">
        <v>79.78</v>
      </c>
      <c r="HH4" s="3">
        <v>79.765000000000001</v>
      </c>
      <c r="HI4" s="3">
        <v>79.75</v>
      </c>
      <c r="HJ4" s="3">
        <v>79.745000000000005</v>
      </c>
      <c r="HK4" s="3">
        <v>79.739999999999995</v>
      </c>
      <c r="HL4" s="3">
        <v>79.775000000000006</v>
      </c>
      <c r="HM4" s="3">
        <v>79.81</v>
      </c>
      <c r="HN4" s="3">
        <v>89.55</v>
      </c>
      <c r="HO4" s="3">
        <v>89.534999999999997</v>
      </c>
      <c r="HP4" s="3">
        <v>89.52</v>
      </c>
      <c r="HQ4" s="3">
        <v>89.53</v>
      </c>
      <c r="HR4" s="3">
        <v>89.54</v>
      </c>
      <c r="HS4" s="3">
        <v>89.44</v>
      </c>
      <c r="HT4" s="3">
        <v>89.34</v>
      </c>
      <c r="HU4" s="3">
        <v>89.52</v>
      </c>
      <c r="HV4" s="3">
        <v>89.37</v>
      </c>
      <c r="HW4" s="3">
        <v>89.38</v>
      </c>
      <c r="HX4" s="3">
        <v>89.39</v>
      </c>
      <c r="HY4" s="3">
        <v>89.72</v>
      </c>
      <c r="HZ4" s="3">
        <v>89.724999999999994</v>
      </c>
      <c r="IA4" s="3">
        <v>89.73</v>
      </c>
      <c r="IB4" s="3">
        <v>89.745000000000005</v>
      </c>
      <c r="IC4" s="3">
        <v>89.76</v>
      </c>
      <c r="ID4" s="3">
        <v>89.76</v>
      </c>
      <c r="IE4" s="3">
        <v>89.76</v>
      </c>
      <c r="IF4" s="3">
        <v>89.72</v>
      </c>
      <c r="IG4" s="3">
        <v>89.68</v>
      </c>
      <c r="IH4" s="3">
        <v>89.724999999999994</v>
      </c>
      <c r="II4" s="3">
        <v>89.77</v>
      </c>
      <c r="IJ4" s="3">
        <v>104.74</v>
      </c>
      <c r="IK4" s="3">
        <v>104.69</v>
      </c>
      <c r="IL4" s="3">
        <v>104.64</v>
      </c>
      <c r="IM4" s="3">
        <v>104.67</v>
      </c>
      <c r="IN4" s="3">
        <v>104.7</v>
      </c>
      <c r="IO4" s="3">
        <v>104.55500000000001</v>
      </c>
      <c r="IP4" s="3">
        <v>104.41</v>
      </c>
      <c r="IQ4" s="3">
        <v>104.44499999999999</v>
      </c>
      <c r="IR4" s="3">
        <v>104.48</v>
      </c>
      <c r="IS4" s="3">
        <v>104.465</v>
      </c>
      <c r="IT4" s="3">
        <v>104.45</v>
      </c>
      <c r="IU4" s="3">
        <v>104.69</v>
      </c>
      <c r="IV4" s="3">
        <v>104.69</v>
      </c>
      <c r="IW4" s="3">
        <v>104.69</v>
      </c>
      <c r="IX4" s="3">
        <v>104.74000000000001</v>
      </c>
      <c r="IY4" s="3">
        <v>104.79</v>
      </c>
      <c r="IZ4" s="3">
        <v>104.77000000000001</v>
      </c>
      <c r="JA4" s="3">
        <v>104.75</v>
      </c>
      <c r="JB4" s="3">
        <v>104.735</v>
      </c>
      <c r="JC4" s="3">
        <v>104.72</v>
      </c>
      <c r="JD4" s="3">
        <v>104.755</v>
      </c>
      <c r="JE4" s="3">
        <v>104.79</v>
      </c>
      <c r="JF4" s="3">
        <v>119.7</v>
      </c>
      <c r="JG4" s="3">
        <v>119.7</v>
      </c>
      <c r="JH4" s="3">
        <v>119.65</v>
      </c>
      <c r="JI4" s="3">
        <v>119.7</v>
      </c>
      <c r="JJ4" s="3">
        <v>119.7</v>
      </c>
      <c r="JK4" s="3">
        <v>119.60000000000001</v>
      </c>
      <c r="JL4" s="3">
        <v>119.45</v>
      </c>
      <c r="JM4" s="3">
        <v>119.45</v>
      </c>
      <c r="JN4" s="3">
        <v>119.45</v>
      </c>
      <c r="JO4" s="3">
        <v>119.45</v>
      </c>
      <c r="JP4" s="3">
        <v>119.5</v>
      </c>
      <c r="JQ4" s="3">
        <v>119.85000000000001</v>
      </c>
      <c r="JR4" s="3">
        <v>119.9</v>
      </c>
      <c r="JS4" s="3">
        <v>119.9</v>
      </c>
      <c r="JT4" s="3">
        <v>119.95</v>
      </c>
      <c r="JU4" s="3">
        <v>119.95</v>
      </c>
      <c r="JV4" s="3">
        <v>119.95</v>
      </c>
      <c r="JW4" s="3">
        <v>119.9</v>
      </c>
      <c r="JX4" s="3">
        <v>119.9</v>
      </c>
      <c r="JY4" s="3">
        <v>119.9</v>
      </c>
      <c r="JZ4" s="3">
        <v>119.95</v>
      </c>
      <c r="KA4" s="3">
        <v>119.95</v>
      </c>
      <c r="KB4" s="3">
        <v>129.70000000000002</v>
      </c>
      <c r="KC4" s="3">
        <v>129.65</v>
      </c>
      <c r="KD4" s="3">
        <v>129.6</v>
      </c>
      <c r="KE4" s="3">
        <v>129.65</v>
      </c>
      <c r="KF4" s="3">
        <v>129.70000000000002</v>
      </c>
      <c r="KG4" s="3">
        <v>129.55000000000001</v>
      </c>
      <c r="KH4" s="3">
        <v>129.4</v>
      </c>
      <c r="KI4" s="3">
        <v>129.45000000000002</v>
      </c>
      <c r="KJ4" s="3">
        <v>129.45000000000002</v>
      </c>
      <c r="KK4" s="3">
        <v>129.45000000000002</v>
      </c>
      <c r="KL4" s="3">
        <v>129.5</v>
      </c>
      <c r="KM4" s="3">
        <v>129.80000000000001</v>
      </c>
      <c r="KN4" s="3">
        <v>129.85</v>
      </c>
      <c r="KO4" s="3">
        <v>129.9</v>
      </c>
      <c r="KP4" s="3">
        <v>129.95000000000002</v>
      </c>
      <c r="KQ4" s="3">
        <v>129.95000000000002</v>
      </c>
      <c r="KR4" s="3">
        <v>129.95000000000002</v>
      </c>
      <c r="KS4" s="3">
        <v>129.9</v>
      </c>
      <c r="KT4" s="3">
        <v>129.9</v>
      </c>
      <c r="KU4" s="3">
        <v>129.85</v>
      </c>
      <c r="KV4" s="3">
        <v>129.9</v>
      </c>
      <c r="KW4" s="3">
        <v>129.95000000000002</v>
      </c>
      <c r="KX4" s="3">
        <v>149.35</v>
      </c>
      <c r="KY4" s="3">
        <v>149.45000000000002</v>
      </c>
      <c r="KZ4" s="3">
        <v>149.55000000000001</v>
      </c>
      <c r="LA4" s="3">
        <v>149.5</v>
      </c>
      <c r="LB4" s="3">
        <v>149.4</v>
      </c>
      <c r="LC4" s="3">
        <v>149.4</v>
      </c>
      <c r="LD4" s="3">
        <v>149.35</v>
      </c>
      <c r="LE4" s="3">
        <v>149.45000000000002</v>
      </c>
      <c r="LF4" s="3">
        <v>149.55000000000001</v>
      </c>
      <c r="LG4" s="3">
        <v>149.4</v>
      </c>
      <c r="LH4" s="3">
        <v>149.20000000000002</v>
      </c>
      <c r="LI4" s="3">
        <v>149.65</v>
      </c>
      <c r="LJ4" s="3">
        <v>149.4</v>
      </c>
      <c r="LK4" s="3">
        <v>150.20000000000002</v>
      </c>
      <c r="LL4" s="3">
        <v>150.20000000000002</v>
      </c>
      <c r="LM4" s="3">
        <v>150.20000000000002</v>
      </c>
      <c r="LN4" s="3">
        <v>150.1</v>
      </c>
      <c r="LO4" s="3">
        <v>150</v>
      </c>
      <c r="LP4" s="3">
        <v>150.20000000000002</v>
      </c>
      <c r="LQ4" s="3">
        <v>150.4</v>
      </c>
      <c r="LR4" s="3">
        <v>150.4</v>
      </c>
      <c r="LS4" s="3">
        <v>150.4</v>
      </c>
      <c r="LT4" s="3">
        <v>159.25</v>
      </c>
      <c r="LU4" s="3">
        <v>159.4</v>
      </c>
      <c r="LV4" s="3">
        <v>159.5</v>
      </c>
      <c r="LW4" s="3">
        <v>159.45000000000002</v>
      </c>
      <c r="LX4" s="3">
        <v>159.35000000000002</v>
      </c>
      <c r="LY4" s="3">
        <v>159.30000000000001</v>
      </c>
      <c r="LZ4" s="3">
        <v>159.30000000000001</v>
      </c>
      <c r="MA4" s="3">
        <v>159.45000000000002</v>
      </c>
      <c r="MB4" s="3">
        <v>159.55000000000001</v>
      </c>
      <c r="MC4" s="3">
        <v>159.35000000000002</v>
      </c>
      <c r="MD4" s="3">
        <v>159.15</v>
      </c>
      <c r="ME4" s="3">
        <v>160.05000000000001</v>
      </c>
      <c r="MF4" s="3">
        <v>160.15</v>
      </c>
      <c r="MG4" s="3">
        <v>160.20000000000002</v>
      </c>
      <c r="MH4" s="3">
        <v>160.20000000000002</v>
      </c>
      <c r="MI4" s="3">
        <v>160.20000000000002</v>
      </c>
      <c r="MJ4" s="3">
        <v>160.05000000000001</v>
      </c>
      <c r="MK4" s="3">
        <v>159.95000000000002</v>
      </c>
      <c r="ML4" s="3">
        <v>160.20000000000002</v>
      </c>
      <c r="MM4" s="3">
        <v>160.4</v>
      </c>
      <c r="MN4" s="3">
        <v>160.4</v>
      </c>
      <c r="MO4" s="3">
        <v>160.4</v>
      </c>
      <c r="MP4" s="3">
        <v>169.3</v>
      </c>
      <c r="MQ4" s="3">
        <v>169.45000000000002</v>
      </c>
      <c r="MR4" s="3">
        <v>169.55</v>
      </c>
      <c r="MS4" s="3">
        <v>169.5</v>
      </c>
      <c r="MT4" s="3">
        <v>169.4</v>
      </c>
      <c r="MU4" s="3">
        <v>169.4</v>
      </c>
      <c r="MV4" s="3">
        <v>169.35000000000002</v>
      </c>
      <c r="MW4" s="3">
        <v>169.45000000000002</v>
      </c>
      <c r="MX4" s="3">
        <v>169.60000000000002</v>
      </c>
      <c r="MY4" s="3">
        <v>169.4</v>
      </c>
      <c r="MZ4" s="3">
        <v>169.20000000000002</v>
      </c>
      <c r="NA4" s="3">
        <v>169.65</v>
      </c>
      <c r="NB4" s="3">
        <v>169.4</v>
      </c>
      <c r="NC4" s="3">
        <v>170.25</v>
      </c>
      <c r="ND4" s="3">
        <v>170.25</v>
      </c>
      <c r="NE4" s="3">
        <v>170.25</v>
      </c>
      <c r="NF4" s="3">
        <v>170.15</v>
      </c>
      <c r="NG4" s="3">
        <v>170</v>
      </c>
      <c r="NH4" s="3">
        <v>170.20000000000002</v>
      </c>
      <c r="NI4" s="3">
        <v>170.45000000000002</v>
      </c>
      <c r="NJ4" s="3">
        <v>170.45000000000002</v>
      </c>
      <c r="NK4" s="3">
        <v>170.5</v>
      </c>
      <c r="NL4" s="3">
        <v>179.20000000000002</v>
      </c>
      <c r="NM4" s="3">
        <v>179.3</v>
      </c>
      <c r="NN4" s="3">
        <v>179.45000000000002</v>
      </c>
      <c r="NO4" s="3">
        <v>179.4</v>
      </c>
      <c r="NP4" s="3">
        <v>179.3</v>
      </c>
      <c r="NQ4" s="3">
        <v>179.3</v>
      </c>
      <c r="NR4" s="3">
        <v>179.3</v>
      </c>
      <c r="NS4" s="3">
        <v>179.45000000000002</v>
      </c>
      <c r="NT4" s="3">
        <v>179.55</v>
      </c>
      <c r="NU4" s="3">
        <v>179.3</v>
      </c>
      <c r="NV4" s="3">
        <v>179.10000000000002</v>
      </c>
      <c r="NW4" s="3">
        <v>180.10000000000002</v>
      </c>
      <c r="NX4" s="3">
        <v>180.20000000000002</v>
      </c>
      <c r="NY4" s="3">
        <v>180.3</v>
      </c>
      <c r="NZ4" s="3">
        <v>180.3</v>
      </c>
      <c r="OA4" s="3">
        <v>180.25</v>
      </c>
      <c r="OB4" s="3">
        <v>180.45000000000002</v>
      </c>
      <c r="OC4" s="3">
        <v>180</v>
      </c>
      <c r="OD4" s="3">
        <v>180.20000000000002</v>
      </c>
      <c r="OE4" s="3">
        <v>180.45000000000002</v>
      </c>
      <c r="OF4" s="3">
        <v>180.45000000000002</v>
      </c>
      <c r="OG4" s="3">
        <v>180.5</v>
      </c>
      <c r="OH4" s="3">
        <v>199.25</v>
      </c>
      <c r="OI4" s="3">
        <v>199.4</v>
      </c>
      <c r="OJ4" s="3">
        <v>199.55</v>
      </c>
      <c r="OK4" s="3">
        <v>199.45000000000002</v>
      </c>
      <c r="OL4" s="3">
        <v>199.35000000000002</v>
      </c>
      <c r="OM4" s="3">
        <v>199.35000000000002</v>
      </c>
      <c r="ON4" s="3">
        <v>199.35000000000002</v>
      </c>
      <c r="OO4" s="3">
        <v>199.5</v>
      </c>
      <c r="OP4" s="3">
        <v>199.65</v>
      </c>
      <c r="OQ4" s="3">
        <v>199.4</v>
      </c>
      <c r="OR4" s="3">
        <v>199.15</v>
      </c>
      <c r="OS4" s="3">
        <v>200.25</v>
      </c>
      <c r="OT4" s="3">
        <v>200.3</v>
      </c>
      <c r="OU4" s="3">
        <v>200.4</v>
      </c>
      <c r="OV4" s="3">
        <v>200.4</v>
      </c>
      <c r="OW4" s="3">
        <v>200.4</v>
      </c>
      <c r="OX4" s="3">
        <v>200.25</v>
      </c>
      <c r="OY4" s="3">
        <v>200.10000000000002</v>
      </c>
      <c r="OZ4" s="3">
        <v>200.4</v>
      </c>
      <c r="PA4" s="3">
        <v>200.65</v>
      </c>
      <c r="PB4" s="3">
        <v>200.65</v>
      </c>
      <c r="PC4" s="3">
        <v>200.65</v>
      </c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</row>
    <row r="5" spans="1:529" x14ac:dyDescent="0.35">
      <c r="A5" s="1">
        <v>4</v>
      </c>
      <c r="B5" s="3">
        <v>-20.69</v>
      </c>
      <c r="C5" s="3">
        <v>-20.73</v>
      </c>
      <c r="D5" s="3">
        <v>-20.58</v>
      </c>
      <c r="E5" s="3">
        <v>-20.81</v>
      </c>
      <c r="F5" s="3">
        <v>-20.75</v>
      </c>
      <c r="G5" s="3">
        <v>-20.63</v>
      </c>
      <c r="H5" s="3">
        <v>-20.86</v>
      </c>
      <c r="I5" s="3">
        <v>-20.461111111111112</v>
      </c>
      <c r="J5" s="3">
        <v>-20.82</v>
      </c>
      <c r="K5" s="3">
        <v>-20.294444444444441</v>
      </c>
      <c r="L5" s="3">
        <v>-20.21</v>
      </c>
      <c r="M5" s="3">
        <v>-20.18</v>
      </c>
      <c r="N5" s="3">
        <v>-20.353333333333335</v>
      </c>
      <c r="O5" s="3">
        <v>-20.41</v>
      </c>
      <c r="P5" s="3">
        <v>-20.319999999999997</v>
      </c>
      <c r="Q5" s="3">
        <v>-20.309999999999999</v>
      </c>
      <c r="R5" s="3">
        <v>-20.283333333333331</v>
      </c>
      <c r="S5" s="3">
        <v>-20.34</v>
      </c>
      <c r="T5" s="3">
        <v>-20.316666666666666</v>
      </c>
      <c r="U5" s="3">
        <v>-20.309999999999999</v>
      </c>
      <c r="V5" s="3">
        <v>-20.319999999999997</v>
      </c>
      <c r="W5" s="3">
        <v>-20.2</v>
      </c>
      <c r="X5" s="3">
        <v>4.3864999999999998</v>
      </c>
      <c r="Y5" s="3">
        <v>4.3907499999999997</v>
      </c>
      <c r="Z5" s="3">
        <v>4.4600999999999997</v>
      </c>
      <c r="AA5" s="3">
        <v>4.2575000000000003</v>
      </c>
      <c r="AB5" s="3">
        <v>4.3213999999999997</v>
      </c>
      <c r="AC5" s="3">
        <v>4.1946500000000002</v>
      </c>
      <c r="AD5" s="3">
        <v>4.1936</v>
      </c>
      <c r="AE5" s="3">
        <v>4.2139500000000005</v>
      </c>
      <c r="AF5" s="3">
        <v>4.1957000000000004</v>
      </c>
      <c r="AG5" s="3">
        <v>4.3909000000000002</v>
      </c>
      <c r="AH5" s="3">
        <v>4.2321999999999997</v>
      </c>
      <c r="AI5" s="3">
        <v>4.6836000000000002</v>
      </c>
      <c r="AJ5" s="3">
        <v>4.5495999999999999</v>
      </c>
      <c r="AK5" s="3">
        <v>4.5114000000000001</v>
      </c>
      <c r="AL5" s="3">
        <v>4.5574999999999992</v>
      </c>
      <c r="AM5" s="3">
        <v>4.5877999999999997</v>
      </c>
      <c r="AN5" s="3">
        <v>4.5472000000000001</v>
      </c>
      <c r="AO5" s="3">
        <v>4.5271999999999997</v>
      </c>
      <c r="AP5" s="3">
        <v>4.6029</v>
      </c>
      <c r="AQ5" s="3">
        <v>4.5671999999999997</v>
      </c>
      <c r="AR5" s="3">
        <v>4.5829000000000004</v>
      </c>
      <c r="AS5" s="3">
        <v>4.6386000000000003</v>
      </c>
      <c r="AT5" s="3">
        <v>19.46</v>
      </c>
      <c r="AU5" s="3">
        <v>19.52</v>
      </c>
      <c r="AV5" s="3">
        <v>19.579999999999998</v>
      </c>
      <c r="AW5" s="3">
        <v>19.549999999999997</v>
      </c>
      <c r="AX5" s="3">
        <v>19.52</v>
      </c>
      <c r="AY5" s="3">
        <v>19.47</v>
      </c>
      <c r="AZ5" s="3">
        <v>19.420000000000002</v>
      </c>
      <c r="BA5" s="3">
        <v>19.43</v>
      </c>
      <c r="BB5" s="3">
        <v>19.440000000000001</v>
      </c>
      <c r="BC5" s="3">
        <v>19.43</v>
      </c>
      <c r="BD5" s="3">
        <v>19.420000000000002</v>
      </c>
      <c r="BE5" s="3">
        <v>19.84</v>
      </c>
      <c r="BF5" s="3">
        <v>19.759999999999998</v>
      </c>
      <c r="BG5" s="3">
        <v>19.68</v>
      </c>
      <c r="BH5" s="3">
        <v>19.725000000000001</v>
      </c>
      <c r="BI5" s="3">
        <v>19.77</v>
      </c>
      <c r="BJ5" s="3">
        <v>19.73</v>
      </c>
      <c r="BK5" s="3">
        <v>19.690000000000001</v>
      </c>
      <c r="BL5" s="3">
        <v>19.715</v>
      </c>
      <c r="BM5" s="3">
        <v>19.739999999999998</v>
      </c>
      <c r="BN5" s="3">
        <v>19.744999999999997</v>
      </c>
      <c r="BO5" s="3">
        <v>19.75</v>
      </c>
      <c r="BP5" s="3">
        <v>24.39</v>
      </c>
      <c r="BQ5" s="3">
        <v>24.425000000000001</v>
      </c>
      <c r="BR5" s="3">
        <v>24.46</v>
      </c>
      <c r="BS5" s="3">
        <v>24.425000000000001</v>
      </c>
      <c r="BT5" s="3">
        <v>24.39</v>
      </c>
      <c r="BU5" s="3">
        <v>24.325000000000003</v>
      </c>
      <c r="BV5" s="3">
        <v>24.26</v>
      </c>
      <c r="BW5" s="3">
        <v>24.270000000000003</v>
      </c>
      <c r="BX5" s="3">
        <v>24.28</v>
      </c>
      <c r="BY5" s="3">
        <v>24.265000000000001</v>
      </c>
      <c r="BZ5" s="3">
        <v>24.25</v>
      </c>
      <c r="CA5" s="3">
        <v>24.87</v>
      </c>
      <c r="CB5" s="3">
        <v>24.79</v>
      </c>
      <c r="CC5" s="3">
        <v>24.71</v>
      </c>
      <c r="CD5" s="3">
        <v>24.755000000000003</v>
      </c>
      <c r="CE5" s="3">
        <v>24.8</v>
      </c>
      <c r="CF5" s="3">
        <v>24.759999999999998</v>
      </c>
      <c r="CG5" s="3">
        <v>24.72</v>
      </c>
      <c r="CH5" s="3">
        <v>24.744999999999997</v>
      </c>
      <c r="CI5" s="3">
        <v>24.77</v>
      </c>
      <c r="CJ5" s="3">
        <v>24.774999999999999</v>
      </c>
      <c r="CK5" s="3">
        <v>24.78</v>
      </c>
      <c r="CL5" s="3">
        <v>29.44</v>
      </c>
      <c r="CM5" s="3">
        <v>29.5</v>
      </c>
      <c r="CN5" s="3">
        <v>29.56</v>
      </c>
      <c r="CO5" s="3">
        <v>29.53</v>
      </c>
      <c r="CP5" s="3">
        <v>29.5</v>
      </c>
      <c r="CQ5" s="3">
        <v>29.45</v>
      </c>
      <c r="CR5" s="3">
        <v>29.4</v>
      </c>
      <c r="CS5" s="3">
        <v>29.48</v>
      </c>
      <c r="CT5" s="3">
        <v>29.42</v>
      </c>
      <c r="CU5" s="3">
        <v>29.39</v>
      </c>
      <c r="CV5" s="3">
        <v>29.4</v>
      </c>
      <c r="CW5" s="3">
        <v>29.82</v>
      </c>
      <c r="CX5" s="3">
        <v>29.740000000000002</v>
      </c>
      <c r="CY5" s="3">
        <v>29.66</v>
      </c>
      <c r="CZ5" s="3">
        <v>29.704999999999998</v>
      </c>
      <c r="DA5" s="3">
        <v>29.75</v>
      </c>
      <c r="DB5" s="3">
        <v>29.71</v>
      </c>
      <c r="DC5" s="3">
        <v>29.67</v>
      </c>
      <c r="DD5" s="3">
        <v>29.695</v>
      </c>
      <c r="DE5" s="3">
        <v>29.72</v>
      </c>
      <c r="DF5" s="3">
        <v>29.725000000000001</v>
      </c>
      <c r="DG5" s="3">
        <v>29.73</v>
      </c>
      <c r="DH5" s="3">
        <v>36.43</v>
      </c>
      <c r="DI5" s="3">
        <v>36.475000000000001</v>
      </c>
      <c r="DJ5" s="3">
        <v>36.520000000000003</v>
      </c>
      <c r="DK5" s="3">
        <v>36.5</v>
      </c>
      <c r="DL5" s="3">
        <v>36.479999999999997</v>
      </c>
      <c r="DM5" s="3">
        <v>36.42</v>
      </c>
      <c r="DN5" s="3">
        <v>36.36</v>
      </c>
      <c r="DO5" s="3">
        <v>36.370000000000005</v>
      </c>
      <c r="DP5" s="3">
        <v>36.380000000000003</v>
      </c>
      <c r="DQ5" s="3">
        <v>36.375</v>
      </c>
      <c r="DR5" s="3">
        <v>36.369999999999997</v>
      </c>
      <c r="DS5" s="3">
        <v>36.56</v>
      </c>
      <c r="DT5" s="3">
        <v>36.534999999999997</v>
      </c>
      <c r="DU5" s="3">
        <v>36.51</v>
      </c>
      <c r="DV5" s="3">
        <v>36.545000000000002</v>
      </c>
      <c r="DW5" s="3">
        <v>36.58</v>
      </c>
      <c r="DX5" s="3">
        <v>36.564999999999998</v>
      </c>
      <c r="DY5" s="3">
        <v>36.549999999999997</v>
      </c>
      <c r="DZ5" s="3">
        <v>36.56</v>
      </c>
      <c r="EA5" s="3">
        <v>36.57</v>
      </c>
      <c r="EB5" s="3">
        <v>36.590000000000003</v>
      </c>
      <c r="EC5" s="3">
        <v>36.61</v>
      </c>
      <c r="ED5" s="3">
        <v>43.49</v>
      </c>
      <c r="EE5" s="3">
        <v>43.515000000000001</v>
      </c>
      <c r="EF5" s="3">
        <v>43.54</v>
      </c>
      <c r="EG5" s="3">
        <v>43.524999999999999</v>
      </c>
      <c r="EH5" s="3">
        <v>43.51</v>
      </c>
      <c r="EI5" s="3">
        <v>43.44</v>
      </c>
      <c r="EJ5" s="3">
        <v>43.37</v>
      </c>
      <c r="EK5" s="3">
        <v>43.39</v>
      </c>
      <c r="EL5" s="3">
        <v>43.41</v>
      </c>
      <c r="EM5" s="3">
        <v>43.4</v>
      </c>
      <c r="EN5" s="3">
        <v>43.39</v>
      </c>
      <c r="EO5" s="3">
        <v>43.66</v>
      </c>
      <c r="EP5" s="3">
        <v>43.64</v>
      </c>
      <c r="EQ5" s="3">
        <v>43.62</v>
      </c>
      <c r="ER5" s="3">
        <v>43.655000000000001</v>
      </c>
      <c r="ES5" s="3">
        <v>43.69</v>
      </c>
      <c r="ET5" s="3">
        <v>43.685000000000002</v>
      </c>
      <c r="EU5" s="3">
        <v>43.68</v>
      </c>
      <c r="EV5" s="3">
        <v>43.68</v>
      </c>
      <c r="EW5" s="3">
        <v>43.68</v>
      </c>
      <c r="EX5" s="3">
        <v>43.715000000000003</v>
      </c>
      <c r="EY5" s="3">
        <v>43.75</v>
      </c>
      <c r="EZ5" s="3">
        <v>59.46</v>
      </c>
      <c r="FA5" s="3">
        <v>59.5</v>
      </c>
      <c r="FB5" s="3">
        <v>59.54</v>
      </c>
      <c r="FC5" s="3">
        <v>59.495000000000005</v>
      </c>
      <c r="FD5" s="3">
        <v>59.45</v>
      </c>
      <c r="FE5" s="3">
        <v>59.385000000000005</v>
      </c>
      <c r="FF5" s="3">
        <v>59.32</v>
      </c>
      <c r="FG5" s="3">
        <v>59.305</v>
      </c>
      <c r="FH5" s="3">
        <v>59.29</v>
      </c>
      <c r="FI5" s="3">
        <v>59.31</v>
      </c>
      <c r="FJ5" s="3">
        <v>59.33</v>
      </c>
      <c r="FK5" s="3">
        <v>59.72</v>
      </c>
      <c r="FL5" s="3">
        <v>59.71</v>
      </c>
      <c r="FM5" s="3">
        <v>59.7</v>
      </c>
      <c r="FN5" s="3">
        <v>59.734999999999999</v>
      </c>
      <c r="FO5" s="3">
        <v>59.77</v>
      </c>
      <c r="FP5" s="3">
        <v>59.765000000000001</v>
      </c>
      <c r="FQ5" s="3">
        <v>59.76</v>
      </c>
      <c r="FR5" s="3">
        <v>59.75</v>
      </c>
      <c r="FS5" s="3">
        <v>59.74</v>
      </c>
      <c r="FT5" s="3">
        <v>59.790000000000006</v>
      </c>
      <c r="FU5" s="3">
        <v>59.84</v>
      </c>
      <c r="FV5" s="3">
        <v>69.56</v>
      </c>
      <c r="FW5" s="3">
        <v>69.575000000000003</v>
      </c>
      <c r="FX5" s="3">
        <v>69.59</v>
      </c>
      <c r="FY5" s="3">
        <v>69.575000000000003</v>
      </c>
      <c r="FZ5" s="3">
        <v>69.56</v>
      </c>
      <c r="GA5" s="3">
        <v>69.48</v>
      </c>
      <c r="GB5" s="3">
        <v>69.400000000000006</v>
      </c>
      <c r="GC5" s="3">
        <v>69.405000000000001</v>
      </c>
      <c r="GD5" s="3">
        <v>69.41</v>
      </c>
      <c r="GE5" s="3">
        <v>69.42</v>
      </c>
      <c r="GF5" s="3">
        <v>69.430000000000007</v>
      </c>
      <c r="GG5" s="3">
        <v>69.63</v>
      </c>
      <c r="GH5" s="3">
        <v>69.62</v>
      </c>
      <c r="GI5" s="3">
        <v>69.61</v>
      </c>
      <c r="GJ5" s="3">
        <v>69.655000000000001</v>
      </c>
      <c r="GK5" s="3">
        <v>69.7</v>
      </c>
      <c r="GL5" s="3">
        <v>69.680000000000007</v>
      </c>
      <c r="GM5" s="3">
        <v>69.66</v>
      </c>
      <c r="GN5" s="3">
        <v>69.664999999999992</v>
      </c>
      <c r="GO5" s="3">
        <v>69.67</v>
      </c>
      <c r="GP5" s="3">
        <v>69.7</v>
      </c>
      <c r="GQ5" s="3">
        <v>69.73</v>
      </c>
      <c r="GR5" s="3">
        <v>79.58</v>
      </c>
      <c r="GS5" s="3">
        <v>79.594999999999999</v>
      </c>
      <c r="GT5" s="3">
        <v>79.61</v>
      </c>
      <c r="GU5" s="3">
        <v>79.60499999999999</v>
      </c>
      <c r="GV5" s="3">
        <v>79.599999999999994</v>
      </c>
      <c r="GW5" s="3">
        <v>79.509999999999991</v>
      </c>
      <c r="GX5" s="3">
        <v>79.42</v>
      </c>
      <c r="GY5" s="3">
        <v>79.435000000000002</v>
      </c>
      <c r="GZ5" s="3">
        <v>79.45</v>
      </c>
      <c r="HA5" s="3">
        <v>79.465000000000003</v>
      </c>
      <c r="HB5" s="3">
        <v>79.48</v>
      </c>
      <c r="HC5" s="3">
        <v>79.69</v>
      </c>
      <c r="HD5" s="3">
        <v>79.685000000000002</v>
      </c>
      <c r="HE5" s="3">
        <v>79.680000000000007</v>
      </c>
      <c r="HF5" s="3">
        <v>79.724999999999994</v>
      </c>
      <c r="HG5" s="3">
        <v>79.77</v>
      </c>
      <c r="HH5" s="3">
        <v>79.759999999999991</v>
      </c>
      <c r="HI5" s="3">
        <v>79.75</v>
      </c>
      <c r="HJ5" s="3">
        <v>79.740000000000009</v>
      </c>
      <c r="HK5" s="3">
        <v>79.73</v>
      </c>
      <c r="HL5" s="3">
        <v>79.765000000000001</v>
      </c>
      <c r="HM5" s="3">
        <v>79.8</v>
      </c>
      <c r="HN5" s="3">
        <v>89.6</v>
      </c>
      <c r="HO5" s="3">
        <v>89.59</v>
      </c>
      <c r="HP5" s="3">
        <v>89.58</v>
      </c>
      <c r="HQ5" s="3">
        <v>89.585000000000008</v>
      </c>
      <c r="HR5" s="3">
        <v>89.59</v>
      </c>
      <c r="HS5" s="3">
        <v>89.495000000000005</v>
      </c>
      <c r="HT5" s="3">
        <v>89.4</v>
      </c>
      <c r="HU5" s="3">
        <v>89.25</v>
      </c>
      <c r="HV5" s="3">
        <v>89.41</v>
      </c>
      <c r="HW5" s="3">
        <v>89.435000000000002</v>
      </c>
      <c r="HX5" s="3">
        <v>89.46</v>
      </c>
      <c r="HY5" s="3">
        <v>89.68</v>
      </c>
      <c r="HZ5" s="3">
        <v>89.675000000000011</v>
      </c>
      <c r="IA5" s="3">
        <v>89.67</v>
      </c>
      <c r="IB5" s="3">
        <v>89.72</v>
      </c>
      <c r="IC5" s="3">
        <v>89.77</v>
      </c>
      <c r="ID5" s="3">
        <v>89.75</v>
      </c>
      <c r="IE5" s="3">
        <v>89.73</v>
      </c>
      <c r="IF5" s="3">
        <v>89.724999999999994</v>
      </c>
      <c r="IG5" s="3">
        <v>89.72</v>
      </c>
      <c r="IH5" s="3">
        <v>89.754999999999995</v>
      </c>
      <c r="II5" s="3">
        <v>89.79</v>
      </c>
      <c r="IJ5" s="3">
        <v>104.65</v>
      </c>
      <c r="IK5" s="3">
        <v>104.64500000000001</v>
      </c>
      <c r="IL5" s="3">
        <v>104.64</v>
      </c>
      <c r="IM5" s="3">
        <v>104.65</v>
      </c>
      <c r="IN5" s="3">
        <v>104.66</v>
      </c>
      <c r="IO5" s="3">
        <v>104.55500000000001</v>
      </c>
      <c r="IP5" s="3">
        <v>104.45</v>
      </c>
      <c r="IQ5" s="3">
        <v>104.46000000000001</v>
      </c>
      <c r="IR5" s="3">
        <v>104.47</v>
      </c>
      <c r="IS5" s="3">
        <v>104.505</v>
      </c>
      <c r="IT5" s="3">
        <v>104.54</v>
      </c>
      <c r="IU5" s="3">
        <v>104.72</v>
      </c>
      <c r="IV5" s="3">
        <v>104.72999999999999</v>
      </c>
      <c r="IW5" s="3">
        <v>104.74</v>
      </c>
      <c r="IX5" s="3">
        <v>104.78999999999999</v>
      </c>
      <c r="IY5" s="3">
        <v>104.84</v>
      </c>
      <c r="IZ5" s="3">
        <v>104.815</v>
      </c>
      <c r="JA5" s="3">
        <v>104.79</v>
      </c>
      <c r="JB5" s="3">
        <v>104.79</v>
      </c>
      <c r="JC5" s="3">
        <v>104.79</v>
      </c>
      <c r="JD5" s="3">
        <v>104.815</v>
      </c>
      <c r="JE5" s="3">
        <v>104.84</v>
      </c>
      <c r="JF5" s="3">
        <v>119.7</v>
      </c>
      <c r="JG5" s="3">
        <v>119.7</v>
      </c>
      <c r="JH5" s="3">
        <v>119.65</v>
      </c>
      <c r="JI5" s="3">
        <v>119.7</v>
      </c>
      <c r="JJ5" s="3">
        <v>119.7</v>
      </c>
      <c r="JK5" s="3">
        <v>119.55000000000001</v>
      </c>
      <c r="JL5" s="3">
        <v>119.4</v>
      </c>
      <c r="JM5" s="3">
        <v>119.45</v>
      </c>
      <c r="JN5" s="3">
        <v>119.45</v>
      </c>
      <c r="JO5" s="3">
        <v>119.45</v>
      </c>
      <c r="JP5" s="3">
        <v>119.5</v>
      </c>
      <c r="JQ5" s="3">
        <v>119.80000000000001</v>
      </c>
      <c r="JR5" s="3">
        <v>119.85000000000001</v>
      </c>
      <c r="JS5" s="3">
        <v>119.9</v>
      </c>
      <c r="JT5" s="3">
        <v>119.9</v>
      </c>
      <c r="JU5" s="3">
        <v>119.9</v>
      </c>
      <c r="JV5" s="3">
        <v>119.9</v>
      </c>
      <c r="JW5" s="3">
        <v>119.9</v>
      </c>
      <c r="JX5" s="3">
        <v>119.9</v>
      </c>
      <c r="JY5" s="3">
        <v>119.9</v>
      </c>
      <c r="JZ5" s="3">
        <v>119.95</v>
      </c>
      <c r="KA5" s="3">
        <v>119.95</v>
      </c>
      <c r="KB5" s="3">
        <v>129.70000000000002</v>
      </c>
      <c r="KC5" s="3">
        <v>129.65</v>
      </c>
      <c r="KD5" s="3">
        <v>129.6</v>
      </c>
      <c r="KE5" s="3">
        <v>129.65</v>
      </c>
      <c r="KF5" s="3">
        <v>129.70000000000002</v>
      </c>
      <c r="KG5" s="3">
        <v>129.55000000000001</v>
      </c>
      <c r="KH5" s="3">
        <v>129.4</v>
      </c>
      <c r="KI5" s="3">
        <v>129.45000000000002</v>
      </c>
      <c r="KJ5" s="3">
        <v>129.45000000000002</v>
      </c>
      <c r="KK5" s="3">
        <v>129.45000000000002</v>
      </c>
      <c r="KL5" s="3">
        <v>129.5</v>
      </c>
      <c r="KM5" s="3">
        <v>129.80000000000001</v>
      </c>
      <c r="KN5" s="3">
        <v>129.80000000000001</v>
      </c>
      <c r="KO5" s="3">
        <v>129.85</v>
      </c>
      <c r="KP5" s="3">
        <v>129.9</v>
      </c>
      <c r="KQ5" s="3">
        <v>129.9</v>
      </c>
      <c r="KR5" s="3">
        <v>129.9</v>
      </c>
      <c r="KS5" s="3">
        <v>129.85</v>
      </c>
      <c r="KT5" s="3">
        <v>129.85</v>
      </c>
      <c r="KU5" s="3">
        <v>129.85</v>
      </c>
      <c r="KV5" s="3">
        <v>129.9</v>
      </c>
      <c r="KW5" s="3">
        <v>129.95000000000002</v>
      </c>
      <c r="KX5" s="3">
        <v>149.35</v>
      </c>
      <c r="KY5" s="3">
        <v>149.45000000000002</v>
      </c>
      <c r="KZ5" s="3">
        <v>149.55000000000001</v>
      </c>
      <c r="LA5" s="3">
        <v>149.5</v>
      </c>
      <c r="LB5" s="3">
        <v>149.4</v>
      </c>
      <c r="LC5" s="3">
        <v>149.4</v>
      </c>
      <c r="LD5" s="3">
        <v>149.35</v>
      </c>
      <c r="LE5" s="3">
        <v>149.45000000000002</v>
      </c>
      <c r="LF5" s="3">
        <v>149.55000000000001</v>
      </c>
      <c r="LG5" s="3">
        <v>149.4</v>
      </c>
      <c r="LH5" s="3">
        <v>149.20000000000002</v>
      </c>
      <c r="LI5" s="3">
        <v>149.65</v>
      </c>
      <c r="LJ5" s="3">
        <v>149.4</v>
      </c>
      <c r="LK5" s="3">
        <v>150.20000000000002</v>
      </c>
      <c r="LL5" s="3">
        <v>150.20000000000002</v>
      </c>
      <c r="LM5" s="3">
        <v>150.20000000000002</v>
      </c>
      <c r="LN5" s="3">
        <v>150.1</v>
      </c>
      <c r="LO5" s="3">
        <v>150</v>
      </c>
      <c r="LP5" s="3">
        <v>150.20000000000002</v>
      </c>
      <c r="LQ5" s="3">
        <v>150.4</v>
      </c>
      <c r="LR5" s="3">
        <v>150.4</v>
      </c>
      <c r="LS5" s="3">
        <v>150.4</v>
      </c>
      <c r="LT5" s="3">
        <v>159.25</v>
      </c>
      <c r="LU5" s="3">
        <v>159.4</v>
      </c>
      <c r="LV5" s="3">
        <v>159.5</v>
      </c>
      <c r="LW5" s="3">
        <v>159.45000000000002</v>
      </c>
      <c r="LX5" s="3">
        <v>159.35000000000002</v>
      </c>
      <c r="LY5" s="3">
        <v>159.30000000000001</v>
      </c>
      <c r="LZ5" s="3">
        <v>159.30000000000001</v>
      </c>
      <c r="MA5" s="3">
        <v>159.45000000000002</v>
      </c>
      <c r="MB5" s="3">
        <v>159.55000000000001</v>
      </c>
      <c r="MC5" s="3">
        <v>159.35000000000002</v>
      </c>
      <c r="MD5" s="3">
        <v>159.15</v>
      </c>
      <c r="ME5" s="3">
        <v>160.05000000000001</v>
      </c>
      <c r="MF5" s="3">
        <v>160.15</v>
      </c>
      <c r="MG5" s="3">
        <v>160.20000000000002</v>
      </c>
      <c r="MH5" s="3">
        <v>160.20000000000002</v>
      </c>
      <c r="MI5" s="3">
        <v>160.20000000000002</v>
      </c>
      <c r="MJ5" s="3">
        <v>160.05000000000001</v>
      </c>
      <c r="MK5" s="3">
        <v>159.95000000000002</v>
      </c>
      <c r="ML5" s="3">
        <v>160.20000000000002</v>
      </c>
      <c r="MM5" s="3">
        <v>160.4</v>
      </c>
      <c r="MN5" s="3">
        <v>160.4</v>
      </c>
      <c r="MO5" s="3">
        <v>160.4</v>
      </c>
      <c r="MP5" s="3">
        <v>169.3</v>
      </c>
      <c r="MQ5" s="3">
        <v>169.45000000000002</v>
      </c>
      <c r="MR5" s="3">
        <v>169.55</v>
      </c>
      <c r="MS5" s="3">
        <v>169.5</v>
      </c>
      <c r="MT5" s="3">
        <v>169.4</v>
      </c>
      <c r="MU5" s="3">
        <v>169.4</v>
      </c>
      <c r="MV5" s="3">
        <v>169.35000000000002</v>
      </c>
      <c r="MW5" s="3">
        <v>169.45000000000002</v>
      </c>
      <c r="MX5" s="3">
        <v>169.60000000000002</v>
      </c>
      <c r="MY5" s="3">
        <v>169.4</v>
      </c>
      <c r="MZ5" s="3">
        <v>169.15</v>
      </c>
      <c r="NA5" s="3">
        <v>169.60000000000002</v>
      </c>
      <c r="NB5" s="3">
        <v>169.4</v>
      </c>
      <c r="NC5" s="3">
        <v>170.3</v>
      </c>
      <c r="ND5" s="3">
        <v>170.3</v>
      </c>
      <c r="NE5" s="3">
        <v>170.25</v>
      </c>
      <c r="NF5" s="3">
        <v>170.15</v>
      </c>
      <c r="NG5" s="3">
        <v>170.05</v>
      </c>
      <c r="NH5" s="3">
        <v>170.25</v>
      </c>
      <c r="NI5" s="3">
        <v>170.45000000000002</v>
      </c>
      <c r="NJ5" s="3">
        <v>170.45000000000002</v>
      </c>
      <c r="NK5" s="3">
        <v>170.5</v>
      </c>
      <c r="NL5" s="3">
        <v>179.20000000000002</v>
      </c>
      <c r="NM5" s="3">
        <v>179.3</v>
      </c>
      <c r="NN5" s="3">
        <v>179.45000000000002</v>
      </c>
      <c r="NO5" s="3">
        <v>179.4</v>
      </c>
      <c r="NP5" s="3">
        <v>179.3</v>
      </c>
      <c r="NQ5" s="3">
        <v>179.3</v>
      </c>
      <c r="NR5" s="3">
        <v>179.3</v>
      </c>
      <c r="NS5" s="3">
        <v>179.45000000000002</v>
      </c>
      <c r="NT5" s="3">
        <v>179.55</v>
      </c>
      <c r="NU5" s="3">
        <v>179.3</v>
      </c>
      <c r="NV5" s="3">
        <v>179.10000000000002</v>
      </c>
      <c r="NW5" s="3">
        <v>180.10000000000002</v>
      </c>
      <c r="NX5" s="3">
        <v>180.20000000000002</v>
      </c>
      <c r="NY5" s="3">
        <v>180.3</v>
      </c>
      <c r="NZ5" s="3">
        <v>180.3</v>
      </c>
      <c r="OA5" s="3">
        <v>180.25</v>
      </c>
      <c r="OB5" s="3">
        <v>180.45000000000002</v>
      </c>
      <c r="OC5" s="3">
        <v>180</v>
      </c>
      <c r="OD5" s="3">
        <v>180.20000000000002</v>
      </c>
      <c r="OE5" s="3">
        <v>180.45000000000002</v>
      </c>
      <c r="OF5" s="3">
        <v>180.45000000000002</v>
      </c>
      <c r="OG5" s="3">
        <v>180.5</v>
      </c>
      <c r="OH5" s="3">
        <v>199.25</v>
      </c>
      <c r="OI5" s="3">
        <v>199.4</v>
      </c>
      <c r="OJ5" s="3">
        <v>199.55</v>
      </c>
      <c r="OK5" s="3">
        <v>199.45000000000002</v>
      </c>
      <c r="OL5" s="3">
        <v>199.35000000000002</v>
      </c>
      <c r="OM5" s="3">
        <v>199.35000000000002</v>
      </c>
      <c r="ON5" s="3">
        <v>199.35000000000002</v>
      </c>
      <c r="OO5" s="3">
        <v>199.5</v>
      </c>
      <c r="OP5" s="3">
        <v>199.65</v>
      </c>
      <c r="OQ5" s="3">
        <v>199.4</v>
      </c>
      <c r="OR5" s="3">
        <v>199.15</v>
      </c>
      <c r="OS5" s="3">
        <v>200.25</v>
      </c>
      <c r="OT5" s="3">
        <v>200.3</v>
      </c>
      <c r="OU5" s="3">
        <v>200.4</v>
      </c>
      <c r="OV5" s="3">
        <v>200.4</v>
      </c>
      <c r="OW5" s="3">
        <v>200.4</v>
      </c>
      <c r="OX5" s="3">
        <v>200.25</v>
      </c>
      <c r="OY5" s="3">
        <v>200.10000000000002</v>
      </c>
      <c r="OZ5" s="3">
        <v>200.4</v>
      </c>
      <c r="PA5" s="3">
        <v>200.65</v>
      </c>
      <c r="PB5" s="3">
        <v>200.65</v>
      </c>
      <c r="PC5" s="3">
        <v>200.65</v>
      </c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</row>
    <row r="6" spans="1:529" x14ac:dyDescent="0.35">
      <c r="A6" s="1">
        <v>5</v>
      </c>
      <c r="B6" s="3">
        <v>-20.68</v>
      </c>
      <c r="C6" s="3">
        <v>-20.716666666666665</v>
      </c>
      <c r="D6" s="3">
        <v>-20.57</v>
      </c>
      <c r="E6" s="3">
        <v>-20.796666666666667</v>
      </c>
      <c r="F6" s="3">
        <v>-20.73</v>
      </c>
      <c r="G6" s="3">
        <v>-20.62</v>
      </c>
      <c r="H6" s="3">
        <v>-20.85</v>
      </c>
      <c r="I6" s="3">
        <v>-20.453333333333333</v>
      </c>
      <c r="J6" s="3">
        <v>-20.81</v>
      </c>
      <c r="K6" s="3">
        <v>-20.287777777777777</v>
      </c>
      <c r="L6" s="3">
        <v>-20.2</v>
      </c>
      <c r="M6" s="3">
        <v>-20.170000000000002</v>
      </c>
      <c r="N6" s="3">
        <v>-20.349999999999998</v>
      </c>
      <c r="O6" s="3">
        <v>-20.41</v>
      </c>
      <c r="P6" s="3">
        <v>-20.313333333333333</v>
      </c>
      <c r="Q6" s="3">
        <v>-20.309999999999999</v>
      </c>
      <c r="R6" s="3">
        <v>-20.27333333333333</v>
      </c>
      <c r="S6" s="3">
        <v>-20.329999999999998</v>
      </c>
      <c r="T6" s="3">
        <v>-20.299999999999997</v>
      </c>
      <c r="U6" s="3">
        <v>-20.3</v>
      </c>
      <c r="V6" s="3">
        <v>-20.313333333333333</v>
      </c>
      <c r="W6" s="3">
        <v>-20.190000000000001</v>
      </c>
      <c r="X6" s="3">
        <v>4.3895</v>
      </c>
      <c r="Y6" s="3">
        <v>4.3941999999999997</v>
      </c>
      <c r="Z6" s="3">
        <v>4.4630000000000001</v>
      </c>
      <c r="AA6" s="3">
        <v>4.2613500000000002</v>
      </c>
      <c r="AB6" s="3">
        <v>4.3254000000000001</v>
      </c>
      <c r="AC6" s="3">
        <v>4.1988500000000002</v>
      </c>
      <c r="AD6" s="3">
        <v>4.1973000000000003</v>
      </c>
      <c r="AE6" s="3">
        <v>4.2175500000000001</v>
      </c>
      <c r="AF6" s="3">
        <v>4.2004000000000001</v>
      </c>
      <c r="AG6" s="3">
        <v>4.3939500000000002</v>
      </c>
      <c r="AH6" s="3">
        <v>4.2347000000000001</v>
      </c>
      <c r="AI6" s="3">
        <v>4.6872999999999996</v>
      </c>
      <c r="AJ6" s="3">
        <v>4.5532000000000004</v>
      </c>
      <c r="AK6" s="3">
        <v>4.5147000000000004</v>
      </c>
      <c r="AL6" s="3">
        <v>4.5616000000000003</v>
      </c>
      <c r="AM6" s="3">
        <v>4.5917000000000003</v>
      </c>
      <c r="AN6" s="3">
        <v>4.5504999999999995</v>
      </c>
      <c r="AO6" s="3">
        <v>4.5315000000000003</v>
      </c>
      <c r="AP6" s="3">
        <v>4.6052999999999997</v>
      </c>
      <c r="AQ6" s="3">
        <v>4.5694999999999997</v>
      </c>
      <c r="AR6" s="3">
        <v>4.5862999999999996</v>
      </c>
      <c r="AS6" s="3">
        <v>4.6410999999999998</v>
      </c>
      <c r="AT6" s="3">
        <v>19.45</v>
      </c>
      <c r="AU6" s="3">
        <v>19.5</v>
      </c>
      <c r="AV6" s="3">
        <v>19.55</v>
      </c>
      <c r="AW6" s="3">
        <v>19.52</v>
      </c>
      <c r="AX6" s="3">
        <v>19.489999999999998</v>
      </c>
      <c r="AY6" s="3">
        <v>19.434999999999999</v>
      </c>
      <c r="AZ6" s="3">
        <v>19.38</v>
      </c>
      <c r="BA6" s="3">
        <v>19.395</v>
      </c>
      <c r="BB6" s="3">
        <v>19.41</v>
      </c>
      <c r="BC6" s="3">
        <v>19.399999999999999</v>
      </c>
      <c r="BD6" s="3">
        <v>19.39</v>
      </c>
      <c r="BE6" s="3">
        <v>19.73</v>
      </c>
      <c r="BF6" s="3">
        <v>19.689999999999998</v>
      </c>
      <c r="BG6" s="3">
        <v>19.649999999999999</v>
      </c>
      <c r="BH6" s="3">
        <v>19.664999999999999</v>
      </c>
      <c r="BI6" s="3">
        <v>19.68</v>
      </c>
      <c r="BJ6" s="3">
        <v>19.68</v>
      </c>
      <c r="BK6" s="3">
        <v>19.68</v>
      </c>
      <c r="BL6" s="3">
        <v>19.664999999999999</v>
      </c>
      <c r="BM6" s="3">
        <v>19.649999999999999</v>
      </c>
      <c r="BN6" s="3">
        <v>19.704999999999998</v>
      </c>
      <c r="BO6" s="3">
        <v>19.760000000000002</v>
      </c>
      <c r="BP6" s="3">
        <v>24.39</v>
      </c>
      <c r="BQ6" s="3">
        <v>24.435000000000002</v>
      </c>
      <c r="BR6" s="3">
        <v>24.48</v>
      </c>
      <c r="BS6" s="3">
        <v>24.439999999999998</v>
      </c>
      <c r="BT6" s="3">
        <v>24.4</v>
      </c>
      <c r="BU6" s="3">
        <v>24.36</v>
      </c>
      <c r="BV6" s="3">
        <v>24.32</v>
      </c>
      <c r="BW6" s="3">
        <v>24.310000000000002</v>
      </c>
      <c r="BX6" s="3">
        <v>24.3</v>
      </c>
      <c r="BY6" s="3">
        <v>24.32</v>
      </c>
      <c r="BZ6" s="3">
        <v>24.34</v>
      </c>
      <c r="CA6" s="3">
        <v>24.76</v>
      </c>
      <c r="CB6" s="3">
        <v>24.72</v>
      </c>
      <c r="CC6" s="3">
        <v>24.68</v>
      </c>
      <c r="CD6" s="3">
        <v>24.695</v>
      </c>
      <c r="CE6" s="3">
        <v>24.71</v>
      </c>
      <c r="CF6" s="3">
        <v>24.71</v>
      </c>
      <c r="CG6" s="3">
        <v>24.71</v>
      </c>
      <c r="CH6" s="3">
        <v>24.695</v>
      </c>
      <c r="CI6" s="3">
        <v>24.68</v>
      </c>
      <c r="CJ6" s="3">
        <v>24.734999999999999</v>
      </c>
      <c r="CK6" s="3">
        <v>24.79</v>
      </c>
      <c r="CL6" s="3">
        <v>29.43</v>
      </c>
      <c r="CM6" s="3">
        <v>29.48</v>
      </c>
      <c r="CN6" s="3">
        <v>29.53</v>
      </c>
      <c r="CO6" s="3">
        <v>29.5</v>
      </c>
      <c r="CP6" s="3">
        <v>29.47</v>
      </c>
      <c r="CQ6" s="3">
        <v>29.414999999999999</v>
      </c>
      <c r="CR6" s="3">
        <v>29.36</v>
      </c>
      <c r="CS6" s="3">
        <v>29.48</v>
      </c>
      <c r="CT6" s="3">
        <v>29.39</v>
      </c>
      <c r="CU6" s="3">
        <v>29.49</v>
      </c>
      <c r="CV6" s="3">
        <v>29.37</v>
      </c>
      <c r="CW6" s="3">
        <v>29.71</v>
      </c>
      <c r="CX6" s="3">
        <v>29.67</v>
      </c>
      <c r="CY6" s="3">
        <v>29.63</v>
      </c>
      <c r="CZ6" s="3">
        <v>29.645</v>
      </c>
      <c r="DA6" s="3">
        <v>29.66</v>
      </c>
      <c r="DB6" s="3">
        <v>29.66</v>
      </c>
      <c r="DC6" s="3">
        <v>29.66</v>
      </c>
      <c r="DD6" s="3">
        <v>29.645</v>
      </c>
      <c r="DE6" s="3">
        <v>29.63</v>
      </c>
      <c r="DF6" s="3">
        <v>29.684999999999999</v>
      </c>
      <c r="DG6" s="3">
        <v>29.74</v>
      </c>
      <c r="DH6" s="3">
        <v>36.39</v>
      </c>
      <c r="DI6" s="3">
        <v>36.435000000000002</v>
      </c>
      <c r="DJ6" s="3">
        <v>36.479999999999997</v>
      </c>
      <c r="DK6" s="3">
        <v>36.454999999999998</v>
      </c>
      <c r="DL6" s="3">
        <v>36.43</v>
      </c>
      <c r="DM6" s="3">
        <v>36.375</v>
      </c>
      <c r="DN6" s="3">
        <v>36.32</v>
      </c>
      <c r="DO6" s="3">
        <v>36.33</v>
      </c>
      <c r="DP6" s="3">
        <v>36.340000000000003</v>
      </c>
      <c r="DQ6" s="3">
        <v>36.33</v>
      </c>
      <c r="DR6" s="3">
        <v>36.32</v>
      </c>
      <c r="DS6" s="3">
        <v>36.65</v>
      </c>
      <c r="DT6" s="3">
        <v>36.58</v>
      </c>
      <c r="DU6" s="3">
        <v>36.51</v>
      </c>
      <c r="DV6" s="3">
        <v>36.555</v>
      </c>
      <c r="DW6" s="3">
        <v>36.6</v>
      </c>
      <c r="DX6" s="3">
        <v>36.56</v>
      </c>
      <c r="DY6" s="3">
        <v>36.520000000000003</v>
      </c>
      <c r="DZ6" s="3">
        <v>36.534999999999997</v>
      </c>
      <c r="EA6" s="3">
        <v>36.549999999999997</v>
      </c>
      <c r="EB6" s="3">
        <v>36.545000000000002</v>
      </c>
      <c r="EC6" s="3">
        <v>36.54</v>
      </c>
      <c r="ED6" s="3">
        <v>43.44</v>
      </c>
      <c r="EE6" s="3">
        <v>43.45</v>
      </c>
      <c r="EF6" s="3">
        <v>43.46</v>
      </c>
      <c r="EG6" s="3">
        <v>43.45</v>
      </c>
      <c r="EH6" s="3">
        <v>43.44</v>
      </c>
      <c r="EI6" s="3">
        <v>43.36</v>
      </c>
      <c r="EJ6" s="3">
        <v>43.28</v>
      </c>
      <c r="EK6" s="3">
        <v>43.305</v>
      </c>
      <c r="EL6" s="3">
        <v>43.33</v>
      </c>
      <c r="EM6" s="3">
        <v>43.325000000000003</v>
      </c>
      <c r="EN6" s="3">
        <v>43.32</v>
      </c>
      <c r="EO6" s="3">
        <v>43.73</v>
      </c>
      <c r="EP6" s="3">
        <v>43.704999999999998</v>
      </c>
      <c r="EQ6" s="3">
        <v>43.68</v>
      </c>
      <c r="ER6" s="3">
        <v>43.68</v>
      </c>
      <c r="ES6" s="3">
        <v>43.68</v>
      </c>
      <c r="ET6" s="3">
        <v>43.685000000000002</v>
      </c>
      <c r="EU6" s="3">
        <v>43.69</v>
      </c>
      <c r="EV6" s="3">
        <v>43.655000000000001</v>
      </c>
      <c r="EW6" s="3">
        <v>43.62</v>
      </c>
      <c r="EX6" s="3">
        <v>43.664999999999999</v>
      </c>
      <c r="EY6" s="3">
        <v>43.71</v>
      </c>
      <c r="EZ6" s="3">
        <v>59.55</v>
      </c>
      <c r="FA6" s="3">
        <v>59.545000000000002</v>
      </c>
      <c r="FB6" s="3">
        <v>59.54</v>
      </c>
      <c r="FC6" s="3">
        <v>59.54</v>
      </c>
      <c r="FD6" s="3">
        <v>59.54</v>
      </c>
      <c r="FE6" s="3">
        <v>59.445</v>
      </c>
      <c r="FF6" s="3">
        <v>59.35</v>
      </c>
      <c r="FG6" s="3">
        <v>59.375</v>
      </c>
      <c r="FH6" s="3">
        <v>59.4</v>
      </c>
      <c r="FI6" s="3">
        <v>59.39</v>
      </c>
      <c r="FJ6" s="3">
        <v>59.38</v>
      </c>
      <c r="FK6" s="3">
        <v>59.82</v>
      </c>
      <c r="FL6" s="3">
        <v>59.784999999999997</v>
      </c>
      <c r="FM6" s="3">
        <v>59.75</v>
      </c>
      <c r="FN6" s="3">
        <v>59.79</v>
      </c>
      <c r="FO6" s="3">
        <v>59.83</v>
      </c>
      <c r="FP6" s="3">
        <v>59.814999999999998</v>
      </c>
      <c r="FQ6" s="3">
        <v>59.8</v>
      </c>
      <c r="FR6" s="3">
        <v>59.8</v>
      </c>
      <c r="FS6" s="3">
        <v>59.8</v>
      </c>
      <c r="FT6" s="3">
        <v>59.844999999999999</v>
      </c>
      <c r="FU6" s="3">
        <v>59.89</v>
      </c>
      <c r="FV6" s="3">
        <v>69.48</v>
      </c>
      <c r="FW6" s="3">
        <v>69.5</v>
      </c>
      <c r="FX6" s="3">
        <v>69.52</v>
      </c>
      <c r="FY6" s="3">
        <v>69.504999999999995</v>
      </c>
      <c r="FZ6" s="3">
        <v>69.489999999999995</v>
      </c>
      <c r="GA6" s="3">
        <v>69.405000000000001</v>
      </c>
      <c r="GB6" s="3">
        <v>69.319999999999993</v>
      </c>
      <c r="GC6" s="3">
        <v>69.334999999999994</v>
      </c>
      <c r="GD6" s="3">
        <v>69.349999999999994</v>
      </c>
      <c r="GE6" s="3">
        <v>69.36</v>
      </c>
      <c r="GF6" s="3">
        <v>69.37</v>
      </c>
      <c r="GG6" s="3">
        <v>69.66</v>
      </c>
      <c r="GH6" s="3">
        <v>69.614999999999995</v>
      </c>
      <c r="GI6" s="3">
        <v>69.569999999999993</v>
      </c>
      <c r="GJ6" s="3">
        <v>69.625</v>
      </c>
      <c r="GK6" s="3">
        <v>69.680000000000007</v>
      </c>
      <c r="GL6" s="3">
        <v>69.64</v>
      </c>
      <c r="GM6" s="3">
        <v>69.599999999999994</v>
      </c>
      <c r="GN6" s="3">
        <v>69.60499999999999</v>
      </c>
      <c r="GO6" s="3">
        <v>69.61</v>
      </c>
      <c r="GP6" s="3">
        <v>69.615000000000009</v>
      </c>
      <c r="GQ6" s="3">
        <v>69.62</v>
      </c>
      <c r="GR6" s="3">
        <v>79.62</v>
      </c>
      <c r="GS6" s="3">
        <v>79.625</v>
      </c>
      <c r="GT6" s="3">
        <v>79.63</v>
      </c>
      <c r="GU6" s="3">
        <v>79.625</v>
      </c>
      <c r="GV6" s="3">
        <v>79.62</v>
      </c>
      <c r="GW6" s="3">
        <v>79.525000000000006</v>
      </c>
      <c r="GX6" s="3">
        <v>79.430000000000007</v>
      </c>
      <c r="GY6" s="3">
        <v>79.45</v>
      </c>
      <c r="GZ6" s="3">
        <v>79.47</v>
      </c>
      <c r="HA6" s="3">
        <v>79.474999999999994</v>
      </c>
      <c r="HB6" s="3">
        <v>79.48</v>
      </c>
      <c r="HC6" s="3">
        <v>79.69</v>
      </c>
      <c r="HD6" s="3">
        <v>79.655000000000001</v>
      </c>
      <c r="HE6" s="3">
        <v>79.62</v>
      </c>
      <c r="HF6" s="3">
        <v>79.675000000000011</v>
      </c>
      <c r="HG6" s="3">
        <v>79.73</v>
      </c>
      <c r="HH6" s="3">
        <v>79.694999999999993</v>
      </c>
      <c r="HI6" s="3">
        <v>79.66</v>
      </c>
      <c r="HJ6" s="3">
        <v>79.66</v>
      </c>
      <c r="HK6" s="3">
        <v>79.66</v>
      </c>
      <c r="HL6" s="3">
        <v>79.67</v>
      </c>
      <c r="HM6" s="3">
        <v>79.680000000000007</v>
      </c>
      <c r="HN6" s="3">
        <v>89.67</v>
      </c>
      <c r="HO6" s="3">
        <v>89.664999999999992</v>
      </c>
      <c r="HP6" s="3">
        <v>89.66</v>
      </c>
      <c r="HQ6" s="3">
        <v>89.67</v>
      </c>
      <c r="HR6" s="3">
        <v>89.68</v>
      </c>
      <c r="HS6" s="3">
        <v>89.580000000000013</v>
      </c>
      <c r="HT6" s="3">
        <v>89.48</v>
      </c>
      <c r="HU6" s="3">
        <v>89.55</v>
      </c>
      <c r="HV6" s="3">
        <v>89.5</v>
      </c>
      <c r="HW6" s="3">
        <v>89.515000000000001</v>
      </c>
      <c r="HX6" s="3">
        <v>89.53</v>
      </c>
      <c r="HY6" s="3">
        <v>89.65</v>
      </c>
      <c r="HZ6" s="3">
        <v>89.665000000000006</v>
      </c>
      <c r="IA6" s="3">
        <v>89.68</v>
      </c>
      <c r="IB6" s="3">
        <v>89.73</v>
      </c>
      <c r="IC6" s="3">
        <v>89.78</v>
      </c>
      <c r="ID6" s="3">
        <v>89.77000000000001</v>
      </c>
      <c r="IE6" s="3">
        <v>89.76</v>
      </c>
      <c r="IF6" s="3">
        <v>89.75</v>
      </c>
      <c r="IG6" s="3">
        <v>89.74</v>
      </c>
      <c r="IH6" s="3">
        <v>89.77</v>
      </c>
      <c r="II6" s="3">
        <v>89.8</v>
      </c>
      <c r="IJ6" s="3">
        <v>104.64</v>
      </c>
      <c r="IK6" s="3">
        <v>104.625</v>
      </c>
      <c r="IL6" s="3">
        <v>104.61</v>
      </c>
      <c r="IM6" s="3">
        <v>104.625</v>
      </c>
      <c r="IN6" s="3">
        <v>104.64</v>
      </c>
      <c r="IO6" s="3">
        <v>104.535</v>
      </c>
      <c r="IP6" s="3">
        <v>104.43</v>
      </c>
      <c r="IQ6" s="3">
        <v>104.435</v>
      </c>
      <c r="IR6" s="3">
        <v>104.44</v>
      </c>
      <c r="IS6" s="3">
        <v>104.47499999999999</v>
      </c>
      <c r="IT6" s="3">
        <v>104.51</v>
      </c>
      <c r="IU6" s="3">
        <v>104.74</v>
      </c>
      <c r="IV6" s="3">
        <v>104.75999999999999</v>
      </c>
      <c r="IW6" s="3">
        <v>104.78</v>
      </c>
      <c r="IX6" s="3">
        <v>104.825</v>
      </c>
      <c r="IY6" s="3">
        <v>104.87</v>
      </c>
      <c r="IZ6" s="3">
        <v>104.855</v>
      </c>
      <c r="JA6" s="3">
        <v>104.84</v>
      </c>
      <c r="JB6" s="3">
        <v>104.83</v>
      </c>
      <c r="JC6" s="3">
        <v>104.82</v>
      </c>
      <c r="JD6" s="3">
        <v>104.845</v>
      </c>
      <c r="JE6" s="3">
        <v>104.87</v>
      </c>
      <c r="JF6" s="3">
        <v>119.7</v>
      </c>
      <c r="JG6" s="3">
        <v>119.7</v>
      </c>
      <c r="JH6" s="3">
        <v>119.65</v>
      </c>
      <c r="JI6" s="3">
        <v>119.7</v>
      </c>
      <c r="JJ6" s="3">
        <v>119.7</v>
      </c>
      <c r="JK6" s="3">
        <v>119.55000000000001</v>
      </c>
      <c r="JL6" s="3">
        <v>119.4</v>
      </c>
      <c r="JM6" s="3">
        <v>119.45</v>
      </c>
      <c r="JN6" s="3">
        <v>119.45</v>
      </c>
      <c r="JO6" s="3">
        <v>119.45</v>
      </c>
      <c r="JP6" s="3">
        <v>119.5</v>
      </c>
      <c r="JQ6" s="3">
        <v>119.80000000000001</v>
      </c>
      <c r="JR6" s="3">
        <v>119.85000000000001</v>
      </c>
      <c r="JS6" s="3">
        <v>119.9</v>
      </c>
      <c r="JT6" s="3">
        <v>119.95</v>
      </c>
      <c r="JU6" s="3">
        <v>119.95</v>
      </c>
      <c r="JV6" s="3">
        <v>119.95</v>
      </c>
      <c r="JW6" s="3">
        <v>119.9</v>
      </c>
      <c r="JX6" s="3">
        <v>119.9</v>
      </c>
      <c r="JY6" s="3">
        <v>119.9</v>
      </c>
      <c r="JZ6" s="3">
        <v>119.95</v>
      </c>
      <c r="KA6" s="3">
        <v>119.95</v>
      </c>
      <c r="KB6" s="3">
        <v>129.70000000000002</v>
      </c>
      <c r="KC6" s="3">
        <v>129.65</v>
      </c>
      <c r="KD6" s="3">
        <v>129.6</v>
      </c>
      <c r="KE6" s="3">
        <v>129.65</v>
      </c>
      <c r="KF6" s="3">
        <v>129.65</v>
      </c>
      <c r="KG6" s="3">
        <v>129.55000000000001</v>
      </c>
      <c r="KH6" s="3">
        <v>129.4</v>
      </c>
      <c r="KI6" s="3">
        <v>129.45000000000002</v>
      </c>
      <c r="KJ6" s="3">
        <v>129.45000000000002</v>
      </c>
      <c r="KK6" s="3">
        <v>129.45000000000002</v>
      </c>
      <c r="KL6" s="3">
        <v>129.5</v>
      </c>
      <c r="KM6" s="3">
        <v>129.80000000000001</v>
      </c>
      <c r="KN6" s="3">
        <v>129.80000000000001</v>
      </c>
      <c r="KO6" s="3">
        <v>129.85</v>
      </c>
      <c r="KP6" s="3">
        <v>129.9</v>
      </c>
      <c r="KQ6" s="3">
        <v>129.9</v>
      </c>
      <c r="KR6" s="3">
        <v>129.9</v>
      </c>
      <c r="KS6" s="3">
        <v>129.85</v>
      </c>
      <c r="KT6" s="3">
        <v>129.85</v>
      </c>
      <c r="KU6" s="3">
        <v>129.85</v>
      </c>
      <c r="KV6" s="3">
        <v>129.9</v>
      </c>
      <c r="KW6" s="3">
        <v>129.95000000000002</v>
      </c>
      <c r="KX6" s="3">
        <v>149.35</v>
      </c>
      <c r="KY6" s="3">
        <v>149.45000000000002</v>
      </c>
      <c r="KZ6" s="3">
        <v>149.55000000000001</v>
      </c>
      <c r="LA6" s="3">
        <v>149.5</v>
      </c>
      <c r="LB6" s="3">
        <v>149.4</v>
      </c>
      <c r="LC6" s="3">
        <v>149.4</v>
      </c>
      <c r="LD6" s="3">
        <v>149.35</v>
      </c>
      <c r="LE6" s="3">
        <v>149.45000000000002</v>
      </c>
      <c r="LF6" s="3">
        <v>149.55000000000001</v>
      </c>
      <c r="LG6" s="3">
        <v>149.35</v>
      </c>
      <c r="LH6" s="3">
        <v>149.15</v>
      </c>
      <c r="LI6" s="3">
        <v>149.6</v>
      </c>
      <c r="LJ6" s="3">
        <v>149.35</v>
      </c>
      <c r="LK6" s="3">
        <v>150.20000000000002</v>
      </c>
      <c r="LL6" s="3">
        <v>150.20000000000002</v>
      </c>
      <c r="LM6" s="3">
        <v>150.20000000000002</v>
      </c>
      <c r="LN6" s="3">
        <v>150.1</v>
      </c>
      <c r="LO6" s="3">
        <v>150</v>
      </c>
      <c r="LP6" s="3">
        <v>150.20000000000002</v>
      </c>
      <c r="LQ6" s="3">
        <v>150.4</v>
      </c>
      <c r="LR6" s="3">
        <v>150.4</v>
      </c>
      <c r="LS6" s="3">
        <v>150.4</v>
      </c>
      <c r="LT6" s="3">
        <v>159.25</v>
      </c>
      <c r="LU6" s="3">
        <v>159.4</v>
      </c>
      <c r="LV6" s="3">
        <v>159.5</v>
      </c>
      <c r="LW6" s="3">
        <v>159.45000000000002</v>
      </c>
      <c r="LX6" s="3">
        <v>159.35000000000002</v>
      </c>
      <c r="LY6" s="3">
        <v>159.30000000000001</v>
      </c>
      <c r="LZ6" s="3">
        <v>159.30000000000001</v>
      </c>
      <c r="MA6" s="3">
        <v>159.45000000000002</v>
      </c>
      <c r="MB6" s="3">
        <v>159.55000000000001</v>
      </c>
      <c r="MC6" s="3">
        <v>159.35000000000002</v>
      </c>
      <c r="MD6" s="3">
        <v>159.15</v>
      </c>
      <c r="ME6" s="3">
        <v>160.05000000000001</v>
      </c>
      <c r="MF6" s="3">
        <v>160.15</v>
      </c>
      <c r="MG6" s="3">
        <v>160.20000000000002</v>
      </c>
      <c r="MH6" s="3">
        <v>160.20000000000002</v>
      </c>
      <c r="MI6" s="3">
        <v>160.20000000000002</v>
      </c>
      <c r="MJ6" s="3">
        <v>160.05000000000001</v>
      </c>
      <c r="MK6" s="3">
        <v>159.95000000000002</v>
      </c>
      <c r="ML6" s="3">
        <v>160.15</v>
      </c>
      <c r="MM6" s="3">
        <v>160.35000000000002</v>
      </c>
      <c r="MN6" s="3">
        <v>160.4</v>
      </c>
      <c r="MO6" s="3">
        <v>160.4</v>
      </c>
      <c r="MP6" s="3">
        <v>169.3</v>
      </c>
      <c r="MQ6" s="3">
        <v>169.45000000000002</v>
      </c>
      <c r="MR6" s="3">
        <v>169.55</v>
      </c>
      <c r="MS6" s="3">
        <v>169.5</v>
      </c>
      <c r="MT6" s="3">
        <v>169.4</v>
      </c>
      <c r="MU6" s="3">
        <v>169.4</v>
      </c>
      <c r="MV6" s="3">
        <v>169.35000000000002</v>
      </c>
      <c r="MW6" s="3">
        <v>169.45000000000002</v>
      </c>
      <c r="MX6" s="3">
        <v>169.60000000000002</v>
      </c>
      <c r="MY6" s="3">
        <v>169.4</v>
      </c>
      <c r="MZ6" s="3">
        <v>169.15</v>
      </c>
      <c r="NA6" s="3">
        <v>169.60000000000002</v>
      </c>
      <c r="NB6" s="3">
        <v>169.4</v>
      </c>
      <c r="NC6" s="3">
        <v>170.3</v>
      </c>
      <c r="ND6" s="3">
        <v>170.3</v>
      </c>
      <c r="NE6" s="3">
        <v>170.25</v>
      </c>
      <c r="NF6" s="3">
        <v>170.15</v>
      </c>
      <c r="NG6" s="3">
        <v>170.05</v>
      </c>
      <c r="NH6" s="3">
        <v>170.25</v>
      </c>
      <c r="NI6" s="3">
        <v>170.45000000000002</v>
      </c>
      <c r="NJ6" s="3">
        <v>170.45000000000002</v>
      </c>
      <c r="NK6" s="3">
        <v>170.5</v>
      </c>
      <c r="NL6" s="3">
        <v>179.20000000000002</v>
      </c>
      <c r="NM6" s="3">
        <v>179.3</v>
      </c>
      <c r="NN6" s="3">
        <v>179.45000000000002</v>
      </c>
      <c r="NO6" s="3">
        <v>179.4</v>
      </c>
      <c r="NP6" s="3">
        <v>179.3</v>
      </c>
      <c r="NQ6" s="3">
        <v>179.3</v>
      </c>
      <c r="NR6" s="3">
        <v>179.3</v>
      </c>
      <c r="NS6" s="3">
        <v>179.45000000000002</v>
      </c>
      <c r="NT6" s="3">
        <v>179.55</v>
      </c>
      <c r="NU6" s="3">
        <v>179.3</v>
      </c>
      <c r="NV6" s="3">
        <v>179.10000000000002</v>
      </c>
      <c r="NW6" s="3">
        <v>180.10000000000002</v>
      </c>
      <c r="NX6" s="3">
        <v>180.20000000000002</v>
      </c>
      <c r="NY6" s="3">
        <v>180.25</v>
      </c>
      <c r="NZ6" s="3">
        <v>180.25</v>
      </c>
      <c r="OA6" s="3">
        <v>180.25</v>
      </c>
      <c r="OB6" s="3">
        <v>180.45000000000002</v>
      </c>
      <c r="OC6" s="3">
        <v>180</v>
      </c>
      <c r="OD6" s="3">
        <v>180.20000000000002</v>
      </c>
      <c r="OE6" s="3">
        <v>180.45000000000002</v>
      </c>
      <c r="OF6" s="3">
        <v>180.45000000000002</v>
      </c>
      <c r="OG6" s="3">
        <v>180.5</v>
      </c>
      <c r="OH6" s="3">
        <v>199.25</v>
      </c>
      <c r="OI6" s="3">
        <v>199.4</v>
      </c>
      <c r="OJ6" s="3">
        <v>199.55</v>
      </c>
      <c r="OK6" s="3">
        <v>199.45000000000002</v>
      </c>
      <c r="OL6" s="3">
        <v>199.35000000000002</v>
      </c>
      <c r="OM6" s="3">
        <v>199.35000000000002</v>
      </c>
      <c r="ON6" s="3">
        <v>199.35000000000002</v>
      </c>
      <c r="OO6" s="3">
        <v>199.5</v>
      </c>
      <c r="OP6" s="3">
        <v>199.65</v>
      </c>
      <c r="OQ6" s="3">
        <v>199.4</v>
      </c>
      <c r="OR6" s="3">
        <v>199.15</v>
      </c>
      <c r="OS6" s="3">
        <v>200.25</v>
      </c>
      <c r="OT6" s="3">
        <v>200.3</v>
      </c>
      <c r="OU6" s="3">
        <v>200.4</v>
      </c>
      <c r="OV6" s="3">
        <v>200.4</v>
      </c>
      <c r="OW6" s="3">
        <v>200.4</v>
      </c>
      <c r="OX6" s="3">
        <v>200.25</v>
      </c>
      <c r="OY6" s="3">
        <v>200.10000000000002</v>
      </c>
      <c r="OZ6" s="3">
        <v>200.4</v>
      </c>
      <c r="PA6" s="3">
        <v>200.65</v>
      </c>
      <c r="PB6" s="3">
        <v>200.65</v>
      </c>
      <c r="PC6" s="3">
        <v>200.65</v>
      </c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</row>
    <row r="7" spans="1:529" x14ac:dyDescent="0.35">
      <c r="A7" s="1">
        <v>6</v>
      </c>
      <c r="B7" s="3">
        <v>-20.66</v>
      </c>
      <c r="C7" s="3">
        <v>-20.716666666666665</v>
      </c>
      <c r="D7" s="3">
        <v>-20.57</v>
      </c>
      <c r="E7" s="3">
        <v>-20.793333333333333</v>
      </c>
      <c r="F7" s="3">
        <v>-20.73</v>
      </c>
      <c r="G7" s="3">
        <v>-20.616666666666671</v>
      </c>
      <c r="H7" s="3">
        <v>-20.85</v>
      </c>
      <c r="I7" s="3">
        <v>-20.446666666666669</v>
      </c>
      <c r="J7" s="3">
        <v>-20.8</v>
      </c>
      <c r="K7" s="3">
        <v>-20.28</v>
      </c>
      <c r="L7" s="3">
        <v>-20.2</v>
      </c>
      <c r="M7" s="3">
        <v>-20.16</v>
      </c>
      <c r="N7" s="3">
        <v>-20.34</v>
      </c>
      <c r="O7" s="3">
        <v>-20.399999999999999</v>
      </c>
      <c r="P7" s="3">
        <v>-20.3</v>
      </c>
      <c r="Q7" s="3">
        <v>-20.29</v>
      </c>
      <c r="R7" s="3">
        <v>-20.266666666666666</v>
      </c>
      <c r="S7" s="3">
        <v>-20.329999999999998</v>
      </c>
      <c r="T7" s="3">
        <v>-20.296666666666667</v>
      </c>
      <c r="U7" s="3">
        <v>-20.28</v>
      </c>
      <c r="V7" s="3">
        <v>-20.3</v>
      </c>
      <c r="W7" s="3">
        <v>-20.190000000000001</v>
      </c>
      <c r="X7" s="3">
        <v>4.3925000000000001</v>
      </c>
      <c r="Y7" s="3">
        <v>4.3975499999999998</v>
      </c>
      <c r="Z7" s="3">
        <v>4.4657999999999998</v>
      </c>
      <c r="AA7" s="3">
        <v>4.2652000000000001</v>
      </c>
      <c r="AB7" s="3">
        <v>4.3292999999999999</v>
      </c>
      <c r="AC7" s="3">
        <v>4.2031000000000001</v>
      </c>
      <c r="AD7" s="3">
        <v>4.2011000000000003</v>
      </c>
      <c r="AE7" s="3">
        <v>4.2211499999999997</v>
      </c>
      <c r="AF7" s="3">
        <v>4.2050999999999998</v>
      </c>
      <c r="AG7" s="3">
        <v>4.3969749999999994</v>
      </c>
      <c r="AH7" s="3">
        <v>4.2371999999999996</v>
      </c>
      <c r="AI7" s="3">
        <v>4.6910999999999996</v>
      </c>
      <c r="AJ7" s="3">
        <v>4.5567500000000001</v>
      </c>
      <c r="AK7" s="3">
        <v>4.5179</v>
      </c>
      <c r="AL7" s="3">
        <v>4.5657499999999995</v>
      </c>
      <c r="AM7" s="3">
        <v>4.5956000000000001</v>
      </c>
      <c r="AN7" s="3">
        <v>4.5539000000000005</v>
      </c>
      <c r="AO7" s="3">
        <v>4.5358999999999998</v>
      </c>
      <c r="AP7" s="3">
        <v>4.6078000000000001</v>
      </c>
      <c r="AQ7" s="3">
        <v>4.5719000000000003</v>
      </c>
      <c r="AR7" s="3">
        <v>4.5898000000000003</v>
      </c>
      <c r="AS7" s="3">
        <v>4.6436999999999999</v>
      </c>
      <c r="AT7" s="3">
        <v>19.41</v>
      </c>
      <c r="AU7" s="3">
        <v>19.465</v>
      </c>
      <c r="AV7" s="3">
        <v>19.52</v>
      </c>
      <c r="AW7" s="3">
        <v>19.490000000000002</v>
      </c>
      <c r="AX7" s="3">
        <v>19.46</v>
      </c>
      <c r="AY7" s="3">
        <v>19.41</v>
      </c>
      <c r="AZ7" s="3">
        <v>19.36</v>
      </c>
      <c r="BA7" s="3">
        <v>19.369999999999997</v>
      </c>
      <c r="BB7" s="3">
        <v>19.38</v>
      </c>
      <c r="BC7" s="3">
        <v>19.375</v>
      </c>
      <c r="BD7" s="3">
        <v>19.37</v>
      </c>
      <c r="BE7" s="3">
        <v>19.68</v>
      </c>
      <c r="BF7" s="3">
        <v>19.645</v>
      </c>
      <c r="BG7" s="3">
        <v>19.61</v>
      </c>
      <c r="BH7" s="3">
        <v>19.634999999999998</v>
      </c>
      <c r="BI7" s="3">
        <v>19.66</v>
      </c>
      <c r="BJ7" s="3">
        <v>19.645</v>
      </c>
      <c r="BK7" s="3">
        <v>19.63</v>
      </c>
      <c r="BL7" s="3">
        <v>19.64</v>
      </c>
      <c r="BM7" s="3">
        <v>19.649999999999999</v>
      </c>
      <c r="BN7" s="3">
        <v>19.689999999999998</v>
      </c>
      <c r="BO7" s="3">
        <v>19.73</v>
      </c>
      <c r="BP7" s="3">
        <v>24.48</v>
      </c>
      <c r="BQ7" s="3">
        <v>24.495000000000001</v>
      </c>
      <c r="BR7" s="3">
        <v>24.51</v>
      </c>
      <c r="BS7" s="3">
        <v>24.520000000000003</v>
      </c>
      <c r="BT7" s="3">
        <v>24.53</v>
      </c>
      <c r="BU7" s="3">
        <v>24.445</v>
      </c>
      <c r="BV7" s="3">
        <v>24.36</v>
      </c>
      <c r="BW7" s="3">
        <v>24.405000000000001</v>
      </c>
      <c r="BX7" s="3">
        <v>24.45</v>
      </c>
      <c r="BY7" s="3">
        <v>24.42</v>
      </c>
      <c r="BZ7" s="3">
        <v>24.39</v>
      </c>
      <c r="CA7" s="3">
        <v>24.71</v>
      </c>
      <c r="CB7" s="3">
        <v>24.675000000000001</v>
      </c>
      <c r="CC7" s="3">
        <v>24.64</v>
      </c>
      <c r="CD7" s="3">
        <v>24.664999999999999</v>
      </c>
      <c r="CE7" s="3">
        <v>24.69</v>
      </c>
      <c r="CF7" s="3">
        <v>24.675000000000001</v>
      </c>
      <c r="CG7" s="3">
        <v>24.66</v>
      </c>
      <c r="CH7" s="3">
        <v>24.67</v>
      </c>
      <c r="CI7" s="3">
        <v>24.68</v>
      </c>
      <c r="CJ7" s="3">
        <v>24.72</v>
      </c>
      <c r="CK7" s="3">
        <v>24.76</v>
      </c>
      <c r="CL7" s="3">
        <v>29.39</v>
      </c>
      <c r="CM7" s="3">
        <v>29.445</v>
      </c>
      <c r="CN7" s="3">
        <v>29.5</v>
      </c>
      <c r="CO7" s="3">
        <v>29.47</v>
      </c>
      <c r="CP7" s="3">
        <v>29.44</v>
      </c>
      <c r="CQ7" s="3">
        <v>29.39</v>
      </c>
      <c r="CR7" s="3">
        <v>29.34</v>
      </c>
      <c r="CS7" s="3">
        <v>29.53</v>
      </c>
      <c r="CT7" s="3">
        <v>29.36</v>
      </c>
      <c r="CU7" s="3">
        <v>29.5</v>
      </c>
      <c r="CV7" s="3">
        <v>29.35</v>
      </c>
      <c r="CW7" s="3">
        <v>29.66</v>
      </c>
      <c r="CX7" s="3">
        <v>29.625</v>
      </c>
      <c r="CY7" s="3">
        <v>29.59</v>
      </c>
      <c r="CZ7" s="3">
        <v>29.615000000000002</v>
      </c>
      <c r="DA7" s="3">
        <v>29.64</v>
      </c>
      <c r="DB7" s="3">
        <v>29.625</v>
      </c>
      <c r="DC7" s="3">
        <v>29.61</v>
      </c>
      <c r="DD7" s="3">
        <v>29.619999999999997</v>
      </c>
      <c r="DE7" s="3">
        <v>29.63</v>
      </c>
      <c r="DF7" s="3">
        <v>29.67</v>
      </c>
      <c r="DG7" s="3">
        <v>29.71</v>
      </c>
      <c r="DH7" s="3">
        <v>36.49</v>
      </c>
      <c r="DI7" s="3">
        <v>36.525000000000006</v>
      </c>
      <c r="DJ7" s="3">
        <v>36.56</v>
      </c>
      <c r="DK7" s="3">
        <v>36.540000000000006</v>
      </c>
      <c r="DL7" s="3">
        <v>36.520000000000003</v>
      </c>
      <c r="DM7" s="3">
        <v>36.450000000000003</v>
      </c>
      <c r="DN7" s="3">
        <v>36.380000000000003</v>
      </c>
      <c r="DO7" s="3">
        <v>36.405000000000001</v>
      </c>
      <c r="DP7" s="3">
        <v>36.43</v>
      </c>
      <c r="DQ7" s="3">
        <v>36.409999999999997</v>
      </c>
      <c r="DR7" s="3">
        <v>36.39</v>
      </c>
      <c r="DS7" s="3">
        <v>36.49</v>
      </c>
      <c r="DT7" s="3">
        <v>36.510000000000005</v>
      </c>
      <c r="DU7" s="3">
        <v>36.53</v>
      </c>
      <c r="DV7" s="3">
        <v>36.53</v>
      </c>
      <c r="DW7" s="3">
        <v>36.53</v>
      </c>
      <c r="DX7" s="3">
        <v>36.54</v>
      </c>
      <c r="DY7" s="3">
        <v>36.549999999999997</v>
      </c>
      <c r="DZ7" s="3">
        <v>36.519999999999996</v>
      </c>
      <c r="EA7" s="3">
        <v>36.49</v>
      </c>
      <c r="EB7" s="3">
        <v>36.540000000000006</v>
      </c>
      <c r="EC7" s="3">
        <v>36.590000000000003</v>
      </c>
      <c r="ED7" s="3">
        <v>43.53</v>
      </c>
      <c r="EE7" s="3">
        <v>43.564999999999998</v>
      </c>
      <c r="EF7" s="3">
        <v>43.6</v>
      </c>
      <c r="EG7" s="3">
        <v>43.57</v>
      </c>
      <c r="EH7" s="3">
        <v>43.54</v>
      </c>
      <c r="EI7" s="3">
        <v>43.484999999999999</v>
      </c>
      <c r="EJ7" s="3">
        <v>43.43</v>
      </c>
      <c r="EK7" s="3">
        <v>43.43</v>
      </c>
      <c r="EL7" s="3">
        <v>43.43</v>
      </c>
      <c r="EM7" s="3">
        <v>43.435000000000002</v>
      </c>
      <c r="EN7" s="3">
        <v>43.44</v>
      </c>
      <c r="EO7" s="3">
        <v>43.68</v>
      </c>
      <c r="EP7" s="3">
        <v>43.625</v>
      </c>
      <c r="EQ7" s="3">
        <v>43.57</v>
      </c>
      <c r="ER7" s="3">
        <v>43.625</v>
      </c>
      <c r="ES7" s="3">
        <v>43.68</v>
      </c>
      <c r="ET7" s="3">
        <v>43.635000000000005</v>
      </c>
      <c r="EU7" s="3">
        <v>43.59</v>
      </c>
      <c r="EV7" s="3">
        <v>43.61</v>
      </c>
      <c r="EW7" s="3">
        <v>43.63</v>
      </c>
      <c r="EX7" s="3">
        <v>43.63</v>
      </c>
      <c r="EY7" s="3">
        <v>43.63</v>
      </c>
      <c r="EZ7" s="3">
        <v>59.58</v>
      </c>
      <c r="FA7" s="3">
        <v>59.605000000000004</v>
      </c>
      <c r="FB7" s="3">
        <v>59.63</v>
      </c>
      <c r="FC7" s="3">
        <v>59.620000000000005</v>
      </c>
      <c r="FD7" s="3">
        <v>59.61</v>
      </c>
      <c r="FE7" s="3">
        <v>59.53</v>
      </c>
      <c r="FF7" s="3">
        <v>59.45</v>
      </c>
      <c r="FG7" s="3">
        <v>59.465000000000003</v>
      </c>
      <c r="FH7" s="3">
        <v>59.48</v>
      </c>
      <c r="FI7" s="3">
        <v>59.48</v>
      </c>
      <c r="FJ7" s="3">
        <v>59.48</v>
      </c>
      <c r="FK7" s="3">
        <v>59.7</v>
      </c>
      <c r="FL7" s="3">
        <v>59.66</v>
      </c>
      <c r="FM7" s="3">
        <v>59.62</v>
      </c>
      <c r="FN7" s="3">
        <v>59.67</v>
      </c>
      <c r="FO7" s="3">
        <v>59.72</v>
      </c>
      <c r="FP7" s="3">
        <v>59.674999999999997</v>
      </c>
      <c r="FQ7" s="3">
        <v>59.63</v>
      </c>
      <c r="FR7" s="3">
        <v>59.650000000000006</v>
      </c>
      <c r="FS7" s="3">
        <v>59.67</v>
      </c>
      <c r="FT7" s="3">
        <v>59.67</v>
      </c>
      <c r="FU7" s="3">
        <v>59.67</v>
      </c>
      <c r="FV7" s="3">
        <v>69.569999999999993</v>
      </c>
      <c r="FW7" s="3">
        <v>69.569999999999993</v>
      </c>
      <c r="FX7" s="3">
        <v>69.569999999999993</v>
      </c>
      <c r="FY7" s="3">
        <v>69.564999999999998</v>
      </c>
      <c r="FZ7" s="3">
        <v>69.56</v>
      </c>
      <c r="GA7" s="3">
        <v>69.47</v>
      </c>
      <c r="GB7" s="3">
        <v>69.38</v>
      </c>
      <c r="GC7" s="3">
        <v>69.39</v>
      </c>
      <c r="GD7" s="3">
        <v>69.400000000000006</v>
      </c>
      <c r="GE7" s="3">
        <v>69.42</v>
      </c>
      <c r="GF7" s="3">
        <v>69.44</v>
      </c>
      <c r="GG7" s="3">
        <v>69.7</v>
      </c>
      <c r="GH7" s="3">
        <v>69.69</v>
      </c>
      <c r="GI7" s="3">
        <v>69.680000000000007</v>
      </c>
      <c r="GJ7" s="3">
        <v>69.724999999999994</v>
      </c>
      <c r="GK7" s="3">
        <v>69.77</v>
      </c>
      <c r="GL7" s="3">
        <v>69.759999999999991</v>
      </c>
      <c r="GM7" s="3">
        <v>69.75</v>
      </c>
      <c r="GN7" s="3">
        <v>69.745000000000005</v>
      </c>
      <c r="GO7" s="3">
        <v>69.739999999999995</v>
      </c>
      <c r="GP7" s="3">
        <v>69.775000000000006</v>
      </c>
      <c r="GQ7" s="3">
        <v>69.81</v>
      </c>
      <c r="GR7" s="3">
        <v>79.680000000000007</v>
      </c>
      <c r="GS7" s="3">
        <v>79.675000000000011</v>
      </c>
      <c r="GT7" s="3">
        <v>79.67</v>
      </c>
      <c r="GU7" s="3">
        <v>79.67</v>
      </c>
      <c r="GV7" s="3">
        <v>79.67</v>
      </c>
      <c r="GW7" s="3">
        <v>79.575000000000003</v>
      </c>
      <c r="GX7" s="3">
        <v>79.48</v>
      </c>
      <c r="GY7" s="3">
        <v>79.495000000000005</v>
      </c>
      <c r="GZ7" s="3">
        <v>79.510000000000005</v>
      </c>
      <c r="HA7" s="3">
        <v>79.52000000000001</v>
      </c>
      <c r="HB7" s="3">
        <v>79.53</v>
      </c>
      <c r="HC7" s="3">
        <v>79.77</v>
      </c>
      <c r="HD7" s="3">
        <v>79.765000000000001</v>
      </c>
      <c r="HE7" s="3">
        <v>79.760000000000005</v>
      </c>
      <c r="HF7" s="3">
        <v>79.800000000000011</v>
      </c>
      <c r="HG7" s="3">
        <v>79.84</v>
      </c>
      <c r="HH7" s="3">
        <v>79.84</v>
      </c>
      <c r="HI7" s="3">
        <v>79.84</v>
      </c>
      <c r="HJ7" s="3">
        <v>79.819999999999993</v>
      </c>
      <c r="HK7" s="3">
        <v>79.8</v>
      </c>
      <c r="HL7" s="3">
        <v>79.849999999999994</v>
      </c>
      <c r="HM7" s="3">
        <v>79.900000000000006</v>
      </c>
      <c r="HN7" s="3">
        <v>89.5</v>
      </c>
      <c r="HO7" s="3">
        <v>89.504999999999995</v>
      </c>
      <c r="HP7" s="3">
        <v>89.51</v>
      </c>
      <c r="HQ7" s="3">
        <v>89.5</v>
      </c>
      <c r="HR7" s="3">
        <v>89.49</v>
      </c>
      <c r="HS7" s="3">
        <v>89.405000000000001</v>
      </c>
      <c r="HT7" s="3">
        <v>89.32</v>
      </c>
      <c r="HU7" s="3">
        <v>89.48</v>
      </c>
      <c r="HV7" s="3">
        <v>89.34</v>
      </c>
      <c r="HW7" s="3">
        <v>89.355000000000004</v>
      </c>
      <c r="HX7" s="3">
        <v>89.37</v>
      </c>
      <c r="HY7" s="3">
        <v>89.77</v>
      </c>
      <c r="HZ7" s="3">
        <v>89.734999999999999</v>
      </c>
      <c r="IA7" s="3">
        <v>89.7</v>
      </c>
      <c r="IB7" s="3">
        <v>89.765000000000001</v>
      </c>
      <c r="IC7" s="3">
        <v>89.83</v>
      </c>
      <c r="ID7" s="3">
        <v>89.78</v>
      </c>
      <c r="IE7" s="3">
        <v>89.73</v>
      </c>
      <c r="IF7" s="3">
        <v>89.73</v>
      </c>
      <c r="IG7" s="3">
        <v>89.73</v>
      </c>
      <c r="IH7" s="3">
        <v>89.73</v>
      </c>
      <c r="II7" s="3">
        <v>89.73</v>
      </c>
      <c r="IJ7" s="3">
        <v>104.52</v>
      </c>
      <c r="IK7" s="3">
        <v>104.52</v>
      </c>
      <c r="IL7" s="3">
        <v>104.52</v>
      </c>
      <c r="IM7" s="3">
        <v>104.52500000000001</v>
      </c>
      <c r="IN7" s="3">
        <v>104.53</v>
      </c>
      <c r="IO7" s="3">
        <v>104.425</v>
      </c>
      <c r="IP7" s="3">
        <v>104.32</v>
      </c>
      <c r="IQ7" s="3">
        <v>104.33499999999999</v>
      </c>
      <c r="IR7" s="3">
        <v>104.35</v>
      </c>
      <c r="IS7" s="3">
        <v>104.37</v>
      </c>
      <c r="IT7" s="3">
        <v>104.39</v>
      </c>
      <c r="IU7" s="3">
        <v>104.84</v>
      </c>
      <c r="IV7" s="3">
        <v>104.80500000000001</v>
      </c>
      <c r="IW7" s="3">
        <v>104.77</v>
      </c>
      <c r="IX7" s="3">
        <v>104.82499999999999</v>
      </c>
      <c r="IY7" s="3">
        <v>104.88</v>
      </c>
      <c r="IZ7" s="3">
        <v>104.83</v>
      </c>
      <c r="JA7" s="3">
        <v>104.78</v>
      </c>
      <c r="JB7" s="3">
        <v>104.785</v>
      </c>
      <c r="JC7" s="3">
        <v>104.79</v>
      </c>
      <c r="JD7" s="3">
        <v>104.785</v>
      </c>
      <c r="JE7" s="3">
        <v>104.78</v>
      </c>
      <c r="JF7" s="3">
        <v>119.7</v>
      </c>
      <c r="JG7" s="3">
        <v>119.7</v>
      </c>
      <c r="JH7" s="3">
        <v>119.65</v>
      </c>
      <c r="JI7" s="3">
        <v>119.7</v>
      </c>
      <c r="JJ7" s="3">
        <v>119.7</v>
      </c>
      <c r="JK7" s="3">
        <v>119.55000000000001</v>
      </c>
      <c r="JL7" s="3">
        <v>119.4</v>
      </c>
      <c r="JM7" s="3">
        <v>119.45</v>
      </c>
      <c r="JN7" s="3">
        <v>119.45</v>
      </c>
      <c r="JO7" s="3">
        <v>119.45</v>
      </c>
      <c r="JP7" s="3">
        <v>119.5</v>
      </c>
      <c r="JQ7" s="3">
        <v>119.80000000000001</v>
      </c>
      <c r="JR7" s="3">
        <v>119.85000000000001</v>
      </c>
      <c r="JS7" s="3">
        <v>119.9</v>
      </c>
      <c r="JT7" s="3">
        <v>119.9</v>
      </c>
      <c r="JU7" s="3">
        <v>119.9</v>
      </c>
      <c r="JV7" s="3">
        <v>119.9</v>
      </c>
      <c r="JW7" s="3">
        <v>119.9</v>
      </c>
      <c r="JX7" s="3">
        <v>119.9</v>
      </c>
      <c r="JY7" s="3">
        <v>119.9</v>
      </c>
      <c r="JZ7" s="3">
        <v>119.95</v>
      </c>
      <c r="KA7" s="3">
        <v>119.95</v>
      </c>
      <c r="KB7" s="3">
        <v>129.70000000000002</v>
      </c>
      <c r="KC7" s="3">
        <v>129.65</v>
      </c>
      <c r="KD7" s="3">
        <v>129.6</v>
      </c>
      <c r="KE7" s="3">
        <v>129.65</v>
      </c>
      <c r="KF7" s="3">
        <v>129.65</v>
      </c>
      <c r="KG7" s="3">
        <v>129.55000000000001</v>
      </c>
      <c r="KH7" s="3">
        <v>129.4</v>
      </c>
      <c r="KI7" s="3">
        <v>129.45000000000002</v>
      </c>
      <c r="KJ7" s="3">
        <v>129.45000000000002</v>
      </c>
      <c r="KK7" s="3">
        <v>129.45000000000002</v>
      </c>
      <c r="KL7" s="3">
        <v>129.5</v>
      </c>
      <c r="KM7" s="3">
        <v>129.80000000000001</v>
      </c>
      <c r="KN7" s="3">
        <v>129.80000000000001</v>
      </c>
      <c r="KO7" s="3">
        <v>129.85</v>
      </c>
      <c r="KP7" s="3">
        <v>129.9</v>
      </c>
      <c r="KQ7" s="3">
        <v>129.9</v>
      </c>
      <c r="KR7" s="3">
        <v>129.9</v>
      </c>
      <c r="KS7" s="3">
        <v>129.85</v>
      </c>
      <c r="KT7" s="3">
        <v>129.85</v>
      </c>
      <c r="KU7" s="3">
        <v>129.85</v>
      </c>
      <c r="KV7" s="3">
        <v>129.9</v>
      </c>
      <c r="KW7" s="3">
        <v>129.95000000000002</v>
      </c>
      <c r="KX7" s="3">
        <v>149.30000000000001</v>
      </c>
      <c r="KY7" s="3">
        <v>149.45000000000002</v>
      </c>
      <c r="KZ7" s="3">
        <v>149.55000000000001</v>
      </c>
      <c r="LA7" s="3">
        <v>149.5</v>
      </c>
      <c r="LB7" s="3">
        <v>149.4</v>
      </c>
      <c r="LC7" s="3">
        <v>149.35</v>
      </c>
      <c r="LD7" s="3">
        <v>149.30000000000001</v>
      </c>
      <c r="LE7" s="3">
        <v>149.45000000000002</v>
      </c>
      <c r="LF7" s="3">
        <v>149.55000000000001</v>
      </c>
      <c r="LG7" s="3">
        <v>149.4</v>
      </c>
      <c r="LH7" s="3">
        <v>149.20000000000002</v>
      </c>
      <c r="LI7" s="3">
        <v>149.65</v>
      </c>
      <c r="LJ7" s="3">
        <v>149.4</v>
      </c>
      <c r="LK7" s="3">
        <v>150.20000000000002</v>
      </c>
      <c r="LL7" s="3">
        <v>150.20000000000002</v>
      </c>
      <c r="LM7" s="3">
        <v>150.20000000000002</v>
      </c>
      <c r="LN7" s="3">
        <v>150.1</v>
      </c>
      <c r="LO7" s="3">
        <v>150</v>
      </c>
      <c r="LP7" s="3">
        <v>150.20000000000002</v>
      </c>
      <c r="LQ7" s="3">
        <v>150.4</v>
      </c>
      <c r="LR7" s="3">
        <v>150.4</v>
      </c>
      <c r="LS7" s="3">
        <v>150.4</v>
      </c>
      <c r="LT7" s="3">
        <v>159.25</v>
      </c>
      <c r="LU7" s="3">
        <v>159.4</v>
      </c>
      <c r="LV7" s="3">
        <v>159.5</v>
      </c>
      <c r="LW7" s="3">
        <v>159.45000000000002</v>
      </c>
      <c r="LX7" s="3">
        <v>159.35000000000002</v>
      </c>
      <c r="LY7" s="3">
        <v>159.30000000000001</v>
      </c>
      <c r="LZ7" s="3">
        <v>159.30000000000001</v>
      </c>
      <c r="MA7" s="3">
        <v>159.45000000000002</v>
      </c>
      <c r="MB7" s="3">
        <v>159.55000000000001</v>
      </c>
      <c r="MC7" s="3">
        <v>159.35000000000002</v>
      </c>
      <c r="MD7" s="3">
        <v>159.15</v>
      </c>
      <c r="ME7" s="3">
        <v>160.05000000000001</v>
      </c>
      <c r="MF7" s="3">
        <v>160.15</v>
      </c>
      <c r="MG7" s="3">
        <v>160.20000000000002</v>
      </c>
      <c r="MH7" s="3">
        <v>160.20000000000002</v>
      </c>
      <c r="MI7" s="3">
        <v>160.20000000000002</v>
      </c>
      <c r="MJ7" s="3">
        <v>160.05000000000001</v>
      </c>
      <c r="MK7" s="3">
        <v>159.95000000000002</v>
      </c>
      <c r="ML7" s="3">
        <v>160.15</v>
      </c>
      <c r="MM7" s="3">
        <v>160.35000000000002</v>
      </c>
      <c r="MN7" s="3">
        <v>160.4</v>
      </c>
      <c r="MO7" s="3">
        <v>160.4</v>
      </c>
      <c r="MP7" s="3">
        <v>169.3</v>
      </c>
      <c r="MQ7" s="3">
        <v>169.45000000000002</v>
      </c>
      <c r="MR7" s="3">
        <v>169.55</v>
      </c>
      <c r="MS7" s="3">
        <v>169.5</v>
      </c>
      <c r="MT7" s="3">
        <v>169.4</v>
      </c>
      <c r="MU7" s="3">
        <v>169.4</v>
      </c>
      <c r="MV7" s="3">
        <v>169.35000000000002</v>
      </c>
      <c r="MW7" s="3">
        <v>169.45000000000002</v>
      </c>
      <c r="MX7" s="3">
        <v>169.60000000000002</v>
      </c>
      <c r="MY7" s="3">
        <v>169.4</v>
      </c>
      <c r="MZ7" s="3">
        <v>169.15</v>
      </c>
      <c r="NA7" s="3">
        <v>169.60000000000002</v>
      </c>
      <c r="NB7" s="3">
        <v>169.4</v>
      </c>
      <c r="NC7" s="3">
        <v>170.25</v>
      </c>
      <c r="ND7" s="3">
        <v>170.25</v>
      </c>
      <c r="NE7" s="3">
        <v>170.25</v>
      </c>
      <c r="NF7" s="3">
        <v>170.15</v>
      </c>
      <c r="NG7" s="3">
        <v>170</v>
      </c>
      <c r="NH7" s="3">
        <v>170.20000000000002</v>
      </c>
      <c r="NI7" s="3">
        <v>170.45000000000002</v>
      </c>
      <c r="NJ7" s="3">
        <v>170.45000000000002</v>
      </c>
      <c r="NK7" s="3">
        <v>170.5</v>
      </c>
      <c r="NL7" s="3">
        <v>179.20000000000002</v>
      </c>
      <c r="NM7" s="3">
        <v>179.3</v>
      </c>
      <c r="NN7" s="3">
        <v>179.45000000000002</v>
      </c>
      <c r="NO7" s="3">
        <v>179.4</v>
      </c>
      <c r="NP7" s="3">
        <v>179.3</v>
      </c>
      <c r="NQ7" s="3">
        <v>179.3</v>
      </c>
      <c r="NR7" s="3">
        <v>179.25</v>
      </c>
      <c r="NS7" s="3">
        <v>179.4</v>
      </c>
      <c r="NT7" s="3">
        <v>179.55</v>
      </c>
      <c r="NU7" s="3">
        <v>179.3</v>
      </c>
      <c r="NV7" s="3">
        <v>179.10000000000002</v>
      </c>
      <c r="NW7" s="3">
        <v>180.10000000000002</v>
      </c>
      <c r="NX7" s="3">
        <v>180.20000000000002</v>
      </c>
      <c r="NY7" s="3">
        <v>180.25</v>
      </c>
      <c r="NZ7" s="3">
        <v>180.25</v>
      </c>
      <c r="OA7" s="3">
        <v>180.25</v>
      </c>
      <c r="OB7" s="3">
        <v>180.45000000000002</v>
      </c>
      <c r="OC7" s="3">
        <v>180</v>
      </c>
      <c r="OD7" s="3">
        <v>180.20000000000002</v>
      </c>
      <c r="OE7" s="3">
        <v>180.45000000000002</v>
      </c>
      <c r="OF7" s="3">
        <v>180.45000000000002</v>
      </c>
      <c r="OG7" s="3">
        <v>180.5</v>
      </c>
      <c r="OH7" s="3">
        <v>199.25</v>
      </c>
      <c r="OI7" s="3">
        <v>199.4</v>
      </c>
      <c r="OJ7" s="3">
        <v>199.55</v>
      </c>
      <c r="OK7" s="3">
        <v>199.45000000000002</v>
      </c>
      <c r="OL7" s="3">
        <v>199.35000000000002</v>
      </c>
      <c r="OM7" s="3">
        <v>199.35000000000002</v>
      </c>
      <c r="ON7" s="3">
        <v>199.35000000000002</v>
      </c>
      <c r="OO7" s="3">
        <v>199.5</v>
      </c>
      <c r="OP7" s="3">
        <v>199.65</v>
      </c>
      <c r="OQ7" s="3">
        <v>199.4</v>
      </c>
      <c r="OR7" s="3">
        <v>199.15</v>
      </c>
      <c r="OS7" s="3">
        <v>200.25</v>
      </c>
      <c r="OT7" s="3">
        <v>200.3</v>
      </c>
      <c r="OU7" s="3">
        <v>200.4</v>
      </c>
      <c r="OV7" s="3">
        <v>200.4</v>
      </c>
      <c r="OW7" s="3">
        <v>200.4</v>
      </c>
      <c r="OX7" s="3">
        <v>200.25</v>
      </c>
      <c r="OY7" s="3">
        <v>200.10000000000002</v>
      </c>
      <c r="OZ7" s="3">
        <v>200.4</v>
      </c>
      <c r="PA7" s="3">
        <v>200.65</v>
      </c>
      <c r="PB7" s="3">
        <v>200.65</v>
      </c>
      <c r="PC7" s="3">
        <v>200.65</v>
      </c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</row>
    <row r="8" spans="1:529" s="8" customFormat="1" x14ac:dyDescent="0.35">
      <c r="A8" s="8" t="s">
        <v>62</v>
      </c>
      <c r="B8" s="9">
        <f>AVERAGE(B2:B7)</f>
        <v>-20.684999999999999</v>
      </c>
      <c r="C8" s="9">
        <f t="shared" ref="C8:BN8" si="0">AVERAGE(C2:C7)</f>
        <v>-20.728333333333335</v>
      </c>
      <c r="D8" s="9">
        <f t="shared" si="0"/>
        <v>-20.578333333333333</v>
      </c>
      <c r="E8" s="9">
        <f t="shared" si="0"/>
        <v>-20.808333333333334</v>
      </c>
      <c r="F8" s="9">
        <f t="shared" si="0"/>
        <v>-20.745000000000001</v>
      </c>
      <c r="G8" s="9">
        <f t="shared" si="0"/>
        <v>-20.630555555555556</v>
      </c>
      <c r="H8" s="9">
        <f t="shared" si="0"/>
        <v>-20.861666666666665</v>
      </c>
      <c r="I8" s="9">
        <f t="shared" si="0"/>
        <v>-20.463888888888892</v>
      </c>
      <c r="J8" s="9">
        <f t="shared" si="0"/>
        <v>-20.818333333333332</v>
      </c>
      <c r="K8" s="9">
        <f t="shared" si="0"/>
        <v>-20.299444444444443</v>
      </c>
      <c r="L8" s="9">
        <f t="shared" si="0"/>
        <v>-20.21166666666667</v>
      </c>
      <c r="M8" s="9">
        <f t="shared" si="0"/>
        <v>-20.183333333333334</v>
      </c>
      <c r="N8" s="9">
        <f t="shared" si="0"/>
        <v>-20.361666666666668</v>
      </c>
      <c r="O8" s="9">
        <f t="shared" si="0"/>
        <v>-20.421666666666667</v>
      </c>
      <c r="P8" s="9">
        <f t="shared" si="0"/>
        <v>-20.324999999999999</v>
      </c>
      <c r="Q8" s="9">
        <f t="shared" si="0"/>
        <v>-20.318333333333332</v>
      </c>
      <c r="R8" s="9">
        <f t="shared" si="0"/>
        <v>-20.28833333333333</v>
      </c>
      <c r="S8" s="9">
        <f t="shared" si="0"/>
        <v>-20.344999999999999</v>
      </c>
      <c r="T8" s="9">
        <f t="shared" si="0"/>
        <v>-20.316111111111109</v>
      </c>
      <c r="U8" s="9">
        <f t="shared" si="0"/>
        <v>-20.311666666666664</v>
      </c>
      <c r="V8" s="9">
        <f t="shared" si="0"/>
        <v>-20.324999999999999</v>
      </c>
      <c r="W8" s="9">
        <f t="shared" si="0"/>
        <v>-20.208333333333332</v>
      </c>
      <c r="X8" s="9">
        <f t="shared" si="0"/>
        <v>4.3849999999999989</v>
      </c>
      <c r="Y8" s="9">
        <f t="shared" si="0"/>
        <v>4.3890416666666665</v>
      </c>
      <c r="Z8" s="9">
        <f t="shared" si="0"/>
        <v>4.4586666666666668</v>
      </c>
      <c r="AA8" s="9">
        <f t="shared" si="0"/>
        <v>4.2555916666666667</v>
      </c>
      <c r="AB8" s="9">
        <f t="shared" si="0"/>
        <v>4.3194166666666671</v>
      </c>
      <c r="AC8" s="9">
        <f t="shared" si="0"/>
        <v>4.1925583333333334</v>
      </c>
      <c r="AD8" s="9">
        <f t="shared" si="0"/>
        <v>4.1917666666666671</v>
      </c>
      <c r="AE8" s="9">
        <f t="shared" si="0"/>
        <v>4.2121500000000003</v>
      </c>
      <c r="AF8" s="9">
        <f t="shared" si="0"/>
        <v>4.1933500000000015</v>
      </c>
      <c r="AG8" s="9">
        <f t="shared" si="0"/>
        <v>4.3893750000000002</v>
      </c>
      <c r="AH8" s="9">
        <f t="shared" si="0"/>
        <v>4.23095</v>
      </c>
      <c r="AI8" s="9">
        <f t="shared" si="0"/>
        <v>4.6817666666666673</v>
      </c>
      <c r="AJ8" s="9">
        <f t="shared" si="0"/>
        <v>4.5478000000000005</v>
      </c>
      <c r="AK8" s="9">
        <f t="shared" si="0"/>
        <v>4.5097333333333331</v>
      </c>
      <c r="AL8" s="9">
        <f t="shared" si="0"/>
        <v>4.5554333333333332</v>
      </c>
      <c r="AM8" s="9">
        <f t="shared" si="0"/>
        <v>4.585866666666667</v>
      </c>
      <c r="AN8" s="9">
        <f t="shared" si="0"/>
        <v>4.5455166666666669</v>
      </c>
      <c r="AO8" s="9">
        <f t="shared" si="0"/>
        <v>4.5249999999999995</v>
      </c>
      <c r="AP8" s="9">
        <f t="shared" si="0"/>
        <v>4.6016833333333329</v>
      </c>
      <c r="AQ8" s="9">
        <f t="shared" si="0"/>
        <v>4.5660333333333334</v>
      </c>
      <c r="AR8" s="9">
        <f t="shared" si="0"/>
        <v>4.5811666666666664</v>
      </c>
      <c r="AS8" s="9">
        <f t="shared" si="0"/>
        <v>4.6373333333333333</v>
      </c>
      <c r="AT8" s="9">
        <f t="shared" si="0"/>
        <v>19.453333333333333</v>
      </c>
      <c r="AU8" s="9">
        <f t="shared" si="0"/>
        <v>19.504999999999999</v>
      </c>
      <c r="AV8" s="9">
        <f t="shared" si="0"/>
        <v>19.556666666666668</v>
      </c>
      <c r="AW8" s="9">
        <f t="shared" si="0"/>
        <v>19.528333333333332</v>
      </c>
      <c r="AX8" s="9">
        <f t="shared" si="0"/>
        <v>19.5</v>
      </c>
      <c r="AY8" s="9">
        <f t="shared" si="0"/>
        <v>19.448333333333334</v>
      </c>
      <c r="AZ8" s="9">
        <f t="shared" si="0"/>
        <v>19.396666666666665</v>
      </c>
      <c r="BA8" s="9">
        <f t="shared" si="0"/>
        <v>19.407499999999999</v>
      </c>
      <c r="BB8" s="9">
        <f t="shared" si="0"/>
        <v>19.418333333333333</v>
      </c>
      <c r="BC8" s="9">
        <f t="shared" si="0"/>
        <v>19.41</v>
      </c>
      <c r="BD8" s="9">
        <f t="shared" si="0"/>
        <v>19.401666666666667</v>
      </c>
      <c r="BE8" s="9">
        <f t="shared" si="0"/>
        <v>19.73</v>
      </c>
      <c r="BF8" s="9">
        <f t="shared" si="0"/>
        <v>19.687499999999996</v>
      </c>
      <c r="BG8" s="9">
        <f t="shared" si="0"/>
        <v>19.645000000000003</v>
      </c>
      <c r="BH8" s="9">
        <f t="shared" si="0"/>
        <v>19.664166666666663</v>
      </c>
      <c r="BI8" s="9">
        <f t="shared" si="0"/>
        <v>19.683333333333334</v>
      </c>
      <c r="BJ8" s="9">
        <f t="shared" si="0"/>
        <v>19.669999999999998</v>
      </c>
      <c r="BK8" s="9">
        <f t="shared" si="0"/>
        <v>19.656666666666666</v>
      </c>
      <c r="BL8" s="9">
        <f t="shared" si="0"/>
        <v>19.65666666666667</v>
      </c>
      <c r="BM8" s="9">
        <f t="shared" si="0"/>
        <v>19.656666666666666</v>
      </c>
      <c r="BN8" s="9">
        <f t="shared" si="0"/>
        <v>19.690000000000001</v>
      </c>
      <c r="BO8" s="9">
        <f t="shared" ref="BO8:DZ8" si="1">AVERAGE(BO2:BO7)</f>
        <v>19.723333333333333</v>
      </c>
      <c r="BP8" s="9">
        <f t="shared" si="1"/>
        <v>24.426666666666666</v>
      </c>
      <c r="BQ8" s="9">
        <f t="shared" si="1"/>
        <v>24.455833333333331</v>
      </c>
      <c r="BR8" s="9">
        <f t="shared" si="1"/>
        <v>24.485000000000003</v>
      </c>
      <c r="BS8" s="9">
        <f t="shared" si="1"/>
        <v>24.464166666666667</v>
      </c>
      <c r="BT8" s="9">
        <f t="shared" si="1"/>
        <v>24.443333333333332</v>
      </c>
      <c r="BU8" s="9">
        <f t="shared" si="1"/>
        <v>24.376666666666665</v>
      </c>
      <c r="BV8" s="9">
        <f t="shared" si="1"/>
        <v>24.310000000000002</v>
      </c>
      <c r="BW8" s="9">
        <f t="shared" si="1"/>
        <v>24.325000000000003</v>
      </c>
      <c r="BX8" s="9">
        <f t="shared" si="1"/>
        <v>24.34</v>
      </c>
      <c r="BY8" s="9">
        <f t="shared" si="1"/>
        <v>24.324999999999999</v>
      </c>
      <c r="BZ8" s="9">
        <f t="shared" si="1"/>
        <v>24.310000000000002</v>
      </c>
      <c r="CA8" s="9">
        <f t="shared" si="1"/>
        <v>24.76</v>
      </c>
      <c r="CB8" s="9">
        <f t="shared" si="1"/>
        <v>24.717500000000001</v>
      </c>
      <c r="CC8" s="9">
        <f t="shared" si="1"/>
        <v>24.675000000000001</v>
      </c>
      <c r="CD8" s="9">
        <f t="shared" si="1"/>
        <v>24.694166666666664</v>
      </c>
      <c r="CE8" s="9">
        <f t="shared" si="1"/>
        <v>24.713333333333335</v>
      </c>
      <c r="CF8" s="9">
        <f t="shared" si="1"/>
        <v>24.700000000000003</v>
      </c>
      <c r="CG8" s="9">
        <f t="shared" si="1"/>
        <v>24.686666666666667</v>
      </c>
      <c r="CH8" s="9">
        <f t="shared" si="1"/>
        <v>24.686666666666667</v>
      </c>
      <c r="CI8" s="9">
        <f t="shared" si="1"/>
        <v>24.686666666666667</v>
      </c>
      <c r="CJ8" s="9">
        <f t="shared" si="1"/>
        <v>24.72</v>
      </c>
      <c r="CK8" s="9">
        <f t="shared" si="1"/>
        <v>24.75333333333333</v>
      </c>
      <c r="CL8" s="9">
        <f t="shared" si="1"/>
        <v>29.433333333333337</v>
      </c>
      <c r="CM8" s="9">
        <f t="shared" si="1"/>
        <v>29.484999999999999</v>
      </c>
      <c r="CN8" s="9">
        <f t="shared" si="1"/>
        <v>29.536666666666665</v>
      </c>
      <c r="CO8" s="9">
        <f t="shared" si="1"/>
        <v>29.508333333333336</v>
      </c>
      <c r="CP8" s="9">
        <f t="shared" si="1"/>
        <v>29.48</v>
      </c>
      <c r="CQ8" s="9">
        <f t="shared" si="1"/>
        <v>29.428333333333331</v>
      </c>
      <c r="CR8" s="9">
        <f t="shared" si="1"/>
        <v>29.376666666666669</v>
      </c>
      <c r="CS8" s="9">
        <f t="shared" si="1"/>
        <v>29.468333333333334</v>
      </c>
      <c r="CT8" s="9">
        <f t="shared" si="1"/>
        <v>29.39833333333333</v>
      </c>
      <c r="CU8" s="9">
        <f t="shared" si="1"/>
        <v>29.433333333333334</v>
      </c>
      <c r="CV8" s="9">
        <f t="shared" si="1"/>
        <v>29.381666666666664</v>
      </c>
      <c r="CW8" s="9">
        <f t="shared" si="1"/>
        <v>29.710000000000004</v>
      </c>
      <c r="CX8" s="9">
        <f t="shared" si="1"/>
        <v>29.6675</v>
      </c>
      <c r="CY8" s="9">
        <f t="shared" si="1"/>
        <v>29.625</v>
      </c>
      <c r="CZ8" s="9">
        <f t="shared" si="1"/>
        <v>29.644166666666667</v>
      </c>
      <c r="DA8" s="9">
        <f t="shared" si="1"/>
        <v>29.663333333333338</v>
      </c>
      <c r="DB8" s="9">
        <f t="shared" si="1"/>
        <v>29.650000000000002</v>
      </c>
      <c r="DC8" s="9">
        <f t="shared" si="1"/>
        <v>29.636666666666667</v>
      </c>
      <c r="DD8" s="9">
        <f t="shared" si="1"/>
        <v>29.63666666666667</v>
      </c>
      <c r="DE8" s="9">
        <f t="shared" si="1"/>
        <v>29.636666666666667</v>
      </c>
      <c r="DF8" s="9">
        <f t="shared" si="1"/>
        <v>29.669999999999998</v>
      </c>
      <c r="DG8" s="9">
        <f t="shared" si="1"/>
        <v>29.703333333333333</v>
      </c>
      <c r="DH8" s="9">
        <f t="shared" si="1"/>
        <v>36.446666666666665</v>
      </c>
      <c r="DI8" s="9">
        <f t="shared" si="1"/>
        <v>36.49</v>
      </c>
      <c r="DJ8" s="9">
        <f t="shared" si="1"/>
        <v>36.533333333333331</v>
      </c>
      <c r="DK8" s="9">
        <f t="shared" si="1"/>
        <v>36.509166666666665</v>
      </c>
      <c r="DL8" s="9">
        <f t="shared" si="1"/>
        <v>36.484999999999999</v>
      </c>
      <c r="DM8" s="9">
        <f t="shared" si="1"/>
        <v>36.425833333333337</v>
      </c>
      <c r="DN8" s="9">
        <f t="shared" si="1"/>
        <v>36.366666666666667</v>
      </c>
      <c r="DO8" s="9">
        <f t="shared" si="1"/>
        <v>36.380833333333335</v>
      </c>
      <c r="DP8" s="9">
        <f t="shared" si="1"/>
        <v>36.395000000000003</v>
      </c>
      <c r="DQ8" s="9">
        <f t="shared" si="1"/>
        <v>36.385833333333331</v>
      </c>
      <c r="DR8" s="9">
        <f t="shared" si="1"/>
        <v>36.376666666666665</v>
      </c>
      <c r="DS8" s="9">
        <f t="shared" si="1"/>
        <v>36.586666666666666</v>
      </c>
      <c r="DT8" s="9">
        <f t="shared" si="1"/>
        <v>36.555</v>
      </c>
      <c r="DU8" s="9">
        <f t="shared" si="1"/>
        <v>36.523333333333333</v>
      </c>
      <c r="DV8" s="9">
        <f t="shared" si="1"/>
        <v>36.557499999999997</v>
      </c>
      <c r="DW8" s="9">
        <f t="shared" si="1"/>
        <v>36.591666666666669</v>
      </c>
      <c r="DX8" s="9">
        <f t="shared" si="1"/>
        <v>36.579166666666666</v>
      </c>
      <c r="DY8" s="9">
        <f t="shared" si="1"/>
        <v>36.566666666666663</v>
      </c>
      <c r="DZ8" s="9">
        <f t="shared" si="1"/>
        <v>36.568333333333335</v>
      </c>
      <c r="EA8" s="9">
        <f t="shared" ref="EA8:GL8" si="2">AVERAGE(EA2:EA7)</f>
        <v>36.57</v>
      </c>
      <c r="EB8" s="9">
        <f t="shared" si="2"/>
        <v>36.595833333333339</v>
      </c>
      <c r="EC8" s="9">
        <f t="shared" si="2"/>
        <v>36.621666666666663</v>
      </c>
      <c r="ED8" s="9">
        <f t="shared" si="2"/>
        <v>43.50333333333333</v>
      </c>
      <c r="EE8" s="9">
        <f t="shared" si="2"/>
        <v>43.531666666666666</v>
      </c>
      <c r="EF8" s="9">
        <f t="shared" si="2"/>
        <v>43.56</v>
      </c>
      <c r="EG8" s="9">
        <f t="shared" si="2"/>
        <v>43.535833333333336</v>
      </c>
      <c r="EH8" s="9">
        <f t="shared" si="2"/>
        <v>43.511666666666663</v>
      </c>
      <c r="EI8" s="9">
        <f t="shared" si="2"/>
        <v>43.44166666666667</v>
      </c>
      <c r="EJ8" s="9">
        <f t="shared" si="2"/>
        <v>43.37166666666667</v>
      </c>
      <c r="EK8" s="9">
        <f t="shared" si="2"/>
        <v>43.379166666666663</v>
      </c>
      <c r="EL8" s="9">
        <f t="shared" si="2"/>
        <v>43.386666666666663</v>
      </c>
      <c r="EM8" s="9">
        <f t="shared" si="2"/>
        <v>43.383333333333333</v>
      </c>
      <c r="EN8" s="9">
        <f t="shared" si="2"/>
        <v>43.379999999999995</v>
      </c>
      <c r="EO8" s="9">
        <f t="shared" si="2"/>
        <v>43.681666666666665</v>
      </c>
      <c r="EP8" s="9">
        <f t="shared" si="2"/>
        <v>43.644166666666656</v>
      </c>
      <c r="EQ8" s="9">
        <f t="shared" si="2"/>
        <v>43.606666666666676</v>
      </c>
      <c r="ER8" s="9">
        <f t="shared" si="2"/>
        <v>43.645000000000003</v>
      </c>
      <c r="ES8" s="9">
        <f t="shared" si="2"/>
        <v>43.683333333333337</v>
      </c>
      <c r="ET8" s="9">
        <f t="shared" si="2"/>
        <v>43.663333333333334</v>
      </c>
      <c r="EU8" s="9">
        <f t="shared" si="2"/>
        <v>43.643333333333338</v>
      </c>
      <c r="EV8" s="9">
        <f t="shared" si="2"/>
        <v>43.644166666666671</v>
      </c>
      <c r="EW8" s="9">
        <f t="shared" si="2"/>
        <v>43.645000000000003</v>
      </c>
      <c r="EX8" s="9">
        <f t="shared" si="2"/>
        <v>43.668333333333329</v>
      </c>
      <c r="EY8" s="9">
        <f t="shared" si="2"/>
        <v>43.69166666666667</v>
      </c>
      <c r="EZ8" s="9">
        <f t="shared" si="2"/>
        <v>59.564999999999998</v>
      </c>
      <c r="FA8" s="9">
        <f t="shared" si="2"/>
        <v>59.579166666666673</v>
      </c>
      <c r="FB8" s="9">
        <f t="shared" si="2"/>
        <v>59.593333333333334</v>
      </c>
      <c r="FC8" s="9">
        <f t="shared" si="2"/>
        <v>59.580000000000005</v>
      </c>
      <c r="FD8" s="9">
        <f t="shared" si="2"/>
        <v>59.56666666666667</v>
      </c>
      <c r="FE8" s="9">
        <f t="shared" si="2"/>
        <v>59.482499999999995</v>
      </c>
      <c r="FF8" s="9">
        <f t="shared" si="2"/>
        <v>59.398333333333333</v>
      </c>
      <c r="FG8" s="9">
        <f t="shared" si="2"/>
        <v>59.412500000000001</v>
      </c>
      <c r="FH8" s="9">
        <f t="shared" si="2"/>
        <v>59.426666666666669</v>
      </c>
      <c r="FI8" s="9">
        <f t="shared" si="2"/>
        <v>59.427500000000002</v>
      </c>
      <c r="FJ8" s="9">
        <f t="shared" si="2"/>
        <v>59.428333333333335</v>
      </c>
      <c r="FK8" s="9">
        <f t="shared" si="2"/>
        <v>59.724999999999994</v>
      </c>
      <c r="FL8" s="9">
        <f t="shared" si="2"/>
        <v>59.700833333333321</v>
      </c>
      <c r="FM8" s="9">
        <f t="shared" si="2"/>
        <v>59.676666666666669</v>
      </c>
      <c r="FN8" s="9">
        <f t="shared" si="2"/>
        <v>59.720000000000006</v>
      </c>
      <c r="FO8" s="9">
        <f t="shared" si="2"/>
        <v>59.763333333333343</v>
      </c>
      <c r="FP8" s="9">
        <f t="shared" si="2"/>
        <v>59.739166666666669</v>
      </c>
      <c r="FQ8" s="9">
        <f t="shared" si="2"/>
        <v>59.714999999999996</v>
      </c>
      <c r="FR8" s="9">
        <f t="shared" si="2"/>
        <v>59.719166666666673</v>
      </c>
      <c r="FS8" s="9">
        <f t="shared" si="2"/>
        <v>59.723333333333336</v>
      </c>
      <c r="FT8" s="9">
        <f t="shared" si="2"/>
        <v>59.750000000000007</v>
      </c>
      <c r="FU8" s="9">
        <f t="shared" si="2"/>
        <v>59.776666666666671</v>
      </c>
      <c r="FV8" s="9">
        <f t="shared" si="2"/>
        <v>69.531666666666666</v>
      </c>
      <c r="FW8" s="9">
        <f t="shared" si="2"/>
        <v>69.540000000000006</v>
      </c>
      <c r="FX8" s="9">
        <f t="shared" si="2"/>
        <v>69.548333333333332</v>
      </c>
      <c r="FY8" s="9">
        <f t="shared" si="2"/>
        <v>69.533333333333331</v>
      </c>
      <c r="FZ8" s="9">
        <f t="shared" si="2"/>
        <v>69.518333333333331</v>
      </c>
      <c r="GA8" s="9">
        <f t="shared" si="2"/>
        <v>69.430833333333339</v>
      </c>
      <c r="GB8" s="9">
        <f t="shared" si="2"/>
        <v>69.343333333333334</v>
      </c>
      <c r="GC8" s="9">
        <f t="shared" si="2"/>
        <v>69.351666666666659</v>
      </c>
      <c r="GD8" s="9">
        <f t="shared" si="2"/>
        <v>69.36</v>
      </c>
      <c r="GE8" s="9">
        <f t="shared" si="2"/>
        <v>69.372500000000002</v>
      </c>
      <c r="GF8" s="9">
        <f t="shared" si="2"/>
        <v>69.385000000000005</v>
      </c>
      <c r="GG8" s="9">
        <f t="shared" si="2"/>
        <v>69.664999999999992</v>
      </c>
      <c r="GH8" s="9">
        <f t="shared" si="2"/>
        <v>69.650833333333338</v>
      </c>
      <c r="GI8" s="9">
        <f t="shared" si="2"/>
        <v>69.63666666666667</v>
      </c>
      <c r="GJ8" s="9">
        <f t="shared" si="2"/>
        <v>69.675833333333344</v>
      </c>
      <c r="GK8" s="9">
        <f t="shared" si="2"/>
        <v>69.714999999999989</v>
      </c>
      <c r="GL8" s="9">
        <f t="shared" si="2"/>
        <v>69.7</v>
      </c>
      <c r="GM8" s="9">
        <f t="shared" ref="GM8:IX8" si="3">AVERAGE(GM2:GM7)</f>
        <v>69.685000000000002</v>
      </c>
      <c r="GN8" s="9">
        <f t="shared" si="3"/>
        <v>69.678333333333342</v>
      </c>
      <c r="GO8" s="9">
        <f t="shared" si="3"/>
        <v>69.671666666666667</v>
      </c>
      <c r="GP8" s="9">
        <f t="shared" si="3"/>
        <v>69.703333333333333</v>
      </c>
      <c r="GQ8" s="9">
        <f t="shared" si="3"/>
        <v>69.734999999999999</v>
      </c>
      <c r="GR8" s="9">
        <f t="shared" si="3"/>
        <v>79.61666666666666</v>
      </c>
      <c r="GS8" s="9">
        <f t="shared" si="3"/>
        <v>79.617499999999993</v>
      </c>
      <c r="GT8" s="9">
        <f t="shared" si="3"/>
        <v>79.618333333333325</v>
      </c>
      <c r="GU8" s="9">
        <f t="shared" si="3"/>
        <v>79.618333333333325</v>
      </c>
      <c r="GV8" s="9">
        <f t="shared" si="3"/>
        <v>79.618333333333339</v>
      </c>
      <c r="GW8" s="9">
        <f t="shared" si="3"/>
        <v>79.518333333333331</v>
      </c>
      <c r="GX8" s="9">
        <f t="shared" si="3"/>
        <v>79.418333333333337</v>
      </c>
      <c r="GY8" s="9">
        <f t="shared" si="3"/>
        <v>79.441666666666663</v>
      </c>
      <c r="GZ8" s="9">
        <f t="shared" si="3"/>
        <v>79.464999999999989</v>
      </c>
      <c r="HA8" s="9">
        <f t="shared" si="3"/>
        <v>79.469166666666652</v>
      </c>
      <c r="HB8" s="9">
        <f t="shared" si="3"/>
        <v>79.473333333333343</v>
      </c>
      <c r="HC8" s="9">
        <f t="shared" si="3"/>
        <v>79.723333333333329</v>
      </c>
      <c r="HD8" s="9">
        <f t="shared" si="3"/>
        <v>79.709999999999994</v>
      </c>
      <c r="HE8" s="9">
        <f t="shared" si="3"/>
        <v>79.696666666666673</v>
      </c>
      <c r="HF8" s="9">
        <f t="shared" si="3"/>
        <v>79.744166666666672</v>
      </c>
      <c r="HG8" s="9">
        <f t="shared" si="3"/>
        <v>79.791666666666671</v>
      </c>
      <c r="HH8" s="9">
        <f t="shared" si="3"/>
        <v>79.777499999999989</v>
      </c>
      <c r="HI8" s="9">
        <f t="shared" si="3"/>
        <v>79.763333333333335</v>
      </c>
      <c r="HJ8" s="9">
        <f t="shared" si="3"/>
        <v>79.75500000000001</v>
      </c>
      <c r="HK8" s="9">
        <f t="shared" si="3"/>
        <v>79.746666666666684</v>
      </c>
      <c r="HL8" s="9">
        <f t="shared" si="3"/>
        <v>79.782500000000013</v>
      </c>
      <c r="HM8" s="9">
        <f t="shared" si="3"/>
        <v>79.818333333333328</v>
      </c>
      <c r="HN8" s="9">
        <f t="shared" si="3"/>
        <v>89.584999999999994</v>
      </c>
      <c r="HO8" s="9">
        <f t="shared" si="3"/>
        <v>89.580833333333331</v>
      </c>
      <c r="HP8" s="9">
        <f t="shared" si="3"/>
        <v>89.576666666666654</v>
      </c>
      <c r="HQ8" s="9">
        <f t="shared" si="3"/>
        <v>89.575833333333321</v>
      </c>
      <c r="HR8" s="9">
        <f t="shared" si="3"/>
        <v>89.574999999999989</v>
      </c>
      <c r="HS8" s="9">
        <f t="shared" si="3"/>
        <v>89.480833333333337</v>
      </c>
      <c r="HT8" s="9">
        <f t="shared" si="3"/>
        <v>89.386666666666656</v>
      </c>
      <c r="HU8" s="9">
        <f t="shared" si="3"/>
        <v>89.44</v>
      </c>
      <c r="HV8" s="9">
        <f t="shared" si="3"/>
        <v>89.396666666666661</v>
      </c>
      <c r="HW8" s="9">
        <f t="shared" si="3"/>
        <v>89.413333333333313</v>
      </c>
      <c r="HX8" s="9">
        <f t="shared" si="3"/>
        <v>89.429999999999993</v>
      </c>
      <c r="HY8" s="9">
        <f t="shared" si="3"/>
        <v>89.696666666666673</v>
      </c>
      <c r="HZ8" s="9">
        <f t="shared" si="3"/>
        <v>89.691666666666663</v>
      </c>
      <c r="IA8" s="9">
        <f t="shared" si="3"/>
        <v>89.686666666666667</v>
      </c>
      <c r="IB8" s="9">
        <f t="shared" si="3"/>
        <v>89.734166666666667</v>
      </c>
      <c r="IC8" s="9">
        <f t="shared" si="3"/>
        <v>89.78166666666668</v>
      </c>
      <c r="ID8" s="9">
        <f t="shared" si="3"/>
        <v>89.759999999999991</v>
      </c>
      <c r="IE8" s="9">
        <f t="shared" si="3"/>
        <v>89.73833333333333</v>
      </c>
      <c r="IF8" s="9">
        <f t="shared" si="3"/>
        <v>89.727500000000006</v>
      </c>
      <c r="IG8" s="9">
        <f t="shared" si="3"/>
        <v>89.716666666666683</v>
      </c>
      <c r="IH8" s="9">
        <f t="shared" si="3"/>
        <v>89.745833333333337</v>
      </c>
      <c r="II8" s="9">
        <f t="shared" si="3"/>
        <v>89.774999999999991</v>
      </c>
      <c r="IJ8" s="9">
        <f t="shared" si="3"/>
        <v>104.63499999999999</v>
      </c>
      <c r="IK8" s="9">
        <f t="shared" si="3"/>
        <v>104.61833333333333</v>
      </c>
      <c r="IL8" s="9">
        <f t="shared" si="3"/>
        <v>104.60166666666665</v>
      </c>
      <c r="IM8" s="9">
        <f t="shared" si="3"/>
        <v>104.61333333333333</v>
      </c>
      <c r="IN8" s="9">
        <f t="shared" si="3"/>
        <v>104.625</v>
      </c>
      <c r="IO8" s="9">
        <f t="shared" si="3"/>
        <v>104.51333333333332</v>
      </c>
      <c r="IP8" s="9">
        <f t="shared" si="3"/>
        <v>104.40166666666669</v>
      </c>
      <c r="IQ8" s="9">
        <f t="shared" si="3"/>
        <v>104.41166666666668</v>
      </c>
      <c r="IR8" s="9">
        <f t="shared" si="3"/>
        <v>104.42166666666668</v>
      </c>
      <c r="IS8" s="9">
        <f t="shared" si="3"/>
        <v>104.44500000000001</v>
      </c>
      <c r="IT8" s="9">
        <f t="shared" si="3"/>
        <v>104.46833333333335</v>
      </c>
      <c r="IU8" s="9">
        <f t="shared" si="3"/>
        <v>104.73833333333334</v>
      </c>
      <c r="IV8" s="9">
        <f t="shared" si="3"/>
        <v>104.74166666666667</v>
      </c>
      <c r="IW8" s="9">
        <f t="shared" si="3"/>
        <v>104.745</v>
      </c>
      <c r="IX8" s="9">
        <f t="shared" si="3"/>
        <v>104.79416666666668</v>
      </c>
      <c r="IY8" s="9">
        <f t="shared" ref="IY8:LJ8" si="4">AVERAGE(IY2:IY7)</f>
        <v>104.84333333333335</v>
      </c>
      <c r="IZ8" s="9">
        <f t="shared" si="4"/>
        <v>104.81833333333333</v>
      </c>
      <c r="JA8" s="9">
        <f t="shared" si="4"/>
        <v>104.79333333333334</v>
      </c>
      <c r="JB8" s="9">
        <f t="shared" si="4"/>
        <v>104.78666666666668</v>
      </c>
      <c r="JC8" s="9">
        <f t="shared" si="4"/>
        <v>104.77999999999999</v>
      </c>
      <c r="JD8" s="9">
        <f t="shared" si="4"/>
        <v>104.80166666666666</v>
      </c>
      <c r="JE8" s="9">
        <f t="shared" si="4"/>
        <v>104.82333333333332</v>
      </c>
      <c r="JF8" s="9">
        <f t="shared" si="4"/>
        <v>119.7</v>
      </c>
      <c r="JG8" s="9">
        <f t="shared" si="4"/>
        <v>119.7</v>
      </c>
      <c r="JH8" s="9">
        <f t="shared" si="4"/>
        <v>119.64999999999999</v>
      </c>
      <c r="JI8" s="9">
        <f t="shared" si="4"/>
        <v>119.7</v>
      </c>
      <c r="JJ8" s="9">
        <f t="shared" si="4"/>
        <v>119.7</v>
      </c>
      <c r="JK8" s="9">
        <f t="shared" si="4"/>
        <v>119.55833333333335</v>
      </c>
      <c r="JL8" s="9">
        <f t="shared" si="4"/>
        <v>119.40833333333332</v>
      </c>
      <c r="JM8" s="9">
        <f t="shared" si="4"/>
        <v>119.45</v>
      </c>
      <c r="JN8" s="9">
        <f t="shared" si="4"/>
        <v>119.45</v>
      </c>
      <c r="JO8" s="9">
        <f t="shared" si="4"/>
        <v>119.45833333333333</v>
      </c>
      <c r="JP8" s="9">
        <f t="shared" si="4"/>
        <v>119.50833333333333</v>
      </c>
      <c r="JQ8" s="9">
        <f t="shared" si="4"/>
        <v>119.825</v>
      </c>
      <c r="JR8" s="9">
        <f t="shared" si="4"/>
        <v>119.87500000000001</v>
      </c>
      <c r="JS8" s="9">
        <f t="shared" si="4"/>
        <v>119.89999999999999</v>
      </c>
      <c r="JT8" s="9">
        <f t="shared" si="4"/>
        <v>119.93333333333334</v>
      </c>
      <c r="JU8" s="9">
        <f t="shared" si="4"/>
        <v>119.93333333333334</v>
      </c>
      <c r="JV8" s="9">
        <f t="shared" si="4"/>
        <v>119.93333333333334</v>
      </c>
      <c r="JW8" s="9">
        <f t="shared" si="4"/>
        <v>119.89999999999999</v>
      </c>
      <c r="JX8" s="9">
        <f t="shared" si="4"/>
        <v>119.89999999999999</v>
      </c>
      <c r="JY8" s="9">
        <f t="shared" si="4"/>
        <v>119.89999999999999</v>
      </c>
      <c r="JZ8" s="9">
        <f t="shared" si="4"/>
        <v>119.95</v>
      </c>
      <c r="KA8" s="9">
        <f t="shared" si="4"/>
        <v>119.95</v>
      </c>
      <c r="KB8" s="9">
        <f t="shared" si="4"/>
        <v>129.70000000000002</v>
      </c>
      <c r="KC8" s="9">
        <f t="shared" si="4"/>
        <v>129.65</v>
      </c>
      <c r="KD8" s="9">
        <f t="shared" si="4"/>
        <v>129.6</v>
      </c>
      <c r="KE8" s="9">
        <f t="shared" si="4"/>
        <v>129.65</v>
      </c>
      <c r="KF8" s="9">
        <f t="shared" si="4"/>
        <v>129.68333333333334</v>
      </c>
      <c r="KG8" s="9">
        <f t="shared" si="4"/>
        <v>129.54999999999998</v>
      </c>
      <c r="KH8" s="9">
        <f t="shared" si="4"/>
        <v>129.4</v>
      </c>
      <c r="KI8" s="9">
        <f t="shared" si="4"/>
        <v>129.45000000000002</v>
      </c>
      <c r="KJ8" s="9">
        <f t="shared" si="4"/>
        <v>129.45000000000002</v>
      </c>
      <c r="KK8" s="9">
        <f t="shared" si="4"/>
        <v>129.45000000000002</v>
      </c>
      <c r="KL8" s="9">
        <f t="shared" si="4"/>
        <v>129.5</v>
      </c>
      <c r="KM8" s="9">
        <f t="shared" si="4"/>
        <v>129.79999999999998</v>
      </c>
      <c r="KN8" s="9">
        <f t="shared" si="4"/>
        <v>129.81666666666663</v>
      </c>
      <c r="KO8" s="9">
        <f t="shared" si="4"/>
        <v>129.86666666666667</v>
      </c>
      <c r="KP8" s="9">
        <f t="shared" si="4"/>
        <v>129.91666666666666</v>
      </c>
      <c r="KQ8" s="9">
        <f t="shared" si="4"/>
        <v>129.92499999999998</v>
      </c>
      <c r="KR8" s="9">
        <f t="shared" si="4"/>
        <v>129.90833333333333</v>
      </c>
      <c r="KS8" s="9">
        <f t="shared" si="4"/>
        <v>129.85833333333335</v>
      </c>
      <c r="KT8" s="9">
        <f t="shared" si="4"/>
        <v>129.85833333333335</v>
      </c>
      <c r="KU8" s="9">
        <f t="shared" si="4"/>
        <v>129.85</v>
      </c>
      <c r="KV8" s="9">
        <f t="shared" si="4"/>
        <v>129.9</v>
      </c>
      <c r="KW8" s="9">
        <f t="shared" si="4"/>
        <v>129.95000000000002</v>
      </c>
      <c r="KX8" s="9">
        <f t="shared" si="4"/>
        <v>149.34166666666667</v>
      </c>
      <c r="KY8" s="9">
        <f t="shared" si="4"/>
        <v>149.45000000000002</v>
      </c>
      <c r="KZ8" s="9">
        <f t="shared" si="4"/>
        <v>149.54999999999998</v>
      </c>
      <c r="LA8" s="9">
        <f t="shared" si="4"/>
        <v>149.5</v>
      </c>
      <c r="LB8" s="9">
        <f t="shared" si="4"/>
        <v>149.4</v>
      </c>
      <c r="LC8" s="9">
        <f t="shared" si="4"/>
        <v>149.39166666666668</v>
      </c>
      <c r="LD8" s="9">
        <f t="shared" si="4"/>
        <v>149.34166666666667</v>
      </c>
      <c r="LE8" s="9">
        <f t="shared" si="4"/>
        <v>149.45000000000002</v>
      </c>
      <c r="LF8" s="9">
        <f t="shared" si="4"/>
        <v>149.54999999999998</v>
      </c>
      <c r="LG8" s="9">
        <f t="shared" si="4"/>
        <v>149.39166666666668</v>
      </c>
      <c r="LH8" s="9">
        <f t="shared" si="4"/>
        <v>149.19166666666669</v>
      </c>
      <c r="LI8" s="9">
        <f t="shared" si="4"/>
        <v>149.64166666666668</v>
      </c>
      <c r="LJ8" s="9">
        <f t="shared" si="4"/>
        <v>149.39166666666668</v>
      </c>
      <c r="LK8" s="9">
        <f t="shared" ref="LK8:NV8" si="5">AVERAGE(LK2:LK7)</f>
        <v>150.20000000000002</v>
      </c>
      <c r="LL8" s="9">
        <f t="shared" si="5"/>
        <v>150.20000000000002</v>
      </c>
      <c r="LM8" s="9">
        <f t="shared" si="5"/>
        <v>150.20000000000002</v>
      </c>
      <c r="LN8" s="9">
        <f t="shared" si="5"/>
        <v>150.1</v>
      </c>
      <c r="LO8" s="9">
        <f t="shared" si="5"/>
        <v>150</v>
      </c>
      <c r="LP8" s="9">
        <f t="shared" si="5"/>
        <v>150.20000000000002</v>
      </c>
      <c r="LQ8" s="9">
        <f t="shared" si="5"/>
        <v>150.4</v>
      </c>
      <c r="LR8" s="9">
        <f t="shared" si="5"/>
        <v>150.40833333333333</v>
      </c>
      <c r="LS8" s="9">
        <f t="shared" si="5"/>
        <v>150.40833333333333</v>
      </c>
      <c r="LT8" s="9">
        <f t="shared" si="5"/>
        <v>159.25833333333333</v>
      </c>
      <c r="LU8" s="9">
        <f t="shared" si="5"/>
        <v>159.4</v>
      </c>
      <c r="LV8" s="9">
        <f t="shared" si="5"/>
        <v>159.5</v>
      </c>
      <c r="LW8" s="9">
        <f t="shared" si="5"/>
        <v>159.45000000000002</v>
      </c>
      <c r="LX8" s="9">
        <f t="shared" si="5"/>
        <v>159.35000000000002</v>
      </c>
      <c r="LY8" s="9">
        <f t="shared" si="5"/>
        <v>159.29999999999998</v>
      </c>
      <c r="LZ8" s="9">
        <f t="shared" si="5"/>
        <v>159.29999999999998</v>
      </c>
      <c r="MA8" s="9">
        <f t="shared" si="5"/>
        <v>159.45000000000002</v>
      </c>
      <c r="MB8" s="9">
        <f t="shared" si="5"/>
        <v>159.54999999999998</v>
      </c>
      <c r="MC8" s="9">
        <f t="shared" si="5"/>
        <v>159.35000000000002</v>
      </c>
      <c r="MD8" s="9">
        <f t="shared" si="5"/>
        <v>159.15</v>
      </c>
      <c r="ME8" s="9">
        <f t="shared" si="5"/>
        <v>160.04999999999998</v>
      </c>
      <c r="MF8" s="9">
        <f t="shared" si="5"/>
        <v>160.15</v>
      </c>
      <c r="MG8" s="9">
        <f t="shared" si="5"/>
        <v>160.20000000000002</v>
      </c>
      <c r="MH8" s="9">
        <f t="shared" si="5"/>
        <v>160.20000000000002</v>
      </c>
      <c r="MI8" s="9">
        <f t="shared" si="5"/>
        <v>160.20000000000002</v>
      </c>
      <c r="MJ8" s="9">
        <f t="shared" si="5"/>
        <v>160.04999999999998</v>
      </c>
      <c r="MK8" s="9">
        <f t="shared" si="5"/>
        <v>159.95000000000002</v>
      </c>
      <c r="ML8" s="9">
        <f t="shared" si="5"/>
        <v>160.18333333333334</v>
      </c>
      <c r="MM8" s="9">
        <f t="shared" si="5"/>
        <v>160.38333333333335</v>
      </c>
      <c r="MN8" s="9">
        <f t="shared" si="5"/>
        <v>160.4</v>
      </c>
      <c r="MO8" s="9">
        <f t="shared" si="5"/>
        <v>160.4</v>
      </c>
      <c r="MP8" s="9">
        <f t="shared" si="5"/>
        <v>169.30833333333331</v>
      </c>
      <c r="MQ8" s="9">
        <f t="shared" si="5"/>
        <v>169.45000000000002</v>
      </c>
      <c r="MR8" s="9">
        <f t="shared" si="5"/>
        <v>169.54999999999998</v>
      </c>
      <c r="MS8" s="9">
        <f t="shared" si="5"/>
        <v>169.5</v>
      </c>
      <c r="MT8" s="9">
        <f t="shared" si="5"/>
        <v>169.4</v>
      </c>
      <c r="MU8" s="9">
        <f t="shared" si="5"/>
        <v>169.4</v>
      </c>
      <c r="MV8" s="9">
        <f t="shared" si="5"/>
        <v>169.35000000000002</v>
      </c>
      <c r="MW8" s="9">
        <f t="shared" si="5"/>
        <v>169.45000000000002</v>
      </c>
      <c r="MX8" s="9">
        <f t="shared" si="5"/>
        <v>169.60000000000002</v>
      </c>
      <c r="MY8" s="9">
        <f t="shared" si="5"/>
        <v>169.4</v>
      </c>
      <c r="MZ8" s="9">
        <f t="shared" si="5"/>
        <v>169.16666666666666</v>
      </c>
      <c r="NA8" s="9">
        <f t="shared" si="5"/>
        <v>169.61666666666667</v>
      </c>
      <c r="NB8" s="9">
        <f t="shared" si="5"/>
        <v>169.4</v>
      </c>
      <c r="NC8" s="9">
        <f t="shared" si="5"/>
        <v>170.28333333333333</v>
      </c>
      <c r="ND8" s="9">
        <f t="shared" si="5"/>
        <v>170.28333333333333</v>
      </c>
      <c r="NE8" s="9">
        <f t="shared" si="5"/>
        <v>170.25833333333333</v>
      </c>
      <c r="NF8" s="9">
        <f t="shared" si="5"/>
        <v>170.15833333333333</v>
      </c>
      <c r="NG8" s="9">
        <f t="shared" si="5"/>
        <v>170.03333333333333</v>
      </c>
      <c r="NH8" s="9">
        <f t="shared" si="5"/>
        <v>170.23333333333335</v>
      </c>
      <c r="NI8" s="9">
        <f t="shared" si="5"/>
        <v>170.45000000000002</v>
      </c>
      <c r="NJ8" s="9">
        <f t="shared" si="5"/>
        <v>170.45000000000002</v>
      </c>
      <c r="NK8" s="9">
        <f t="shared" si="5"/>
        <v>170.5</v>
      </c>
      <c r="NL8" s="9">
        <f t="shared" si="5"/>
        <v>179.20000000000002</v>
      </c>
      <c r="NM8" s="9">
        <f t="shared" si="5"/>
        <v>179.29999999999998</v>
      </c>
      <c r="NN8" s="9">
        <f t="shared" si="5"/>
        <v>179.45000000000002</v>
      </c>
      <c r="NO8" s="9">
        <f t="shared" si="5"/>
        <v>179.4</v>
      </c>
      <c r="NP8" s="9">
        <f t="shared" si="5"/>
        <v>179.29999999999998</v>
      </c>
      <c r="NQ8" s="9">
        <f t="shared" si="5"/>
        <v>179.29999999999998</v>
      </c>
      <c r="NR8" s="9">
        <f t="shared" si="5"/>
        <v>179.29166666666666</v>
      </c>
      <c r="NS8" s="9">
        <f t="shared" si="5"/>
        <v>179.44166666666669</v>
      </c>
      <c r="NT8" s="9">
        <f t="shared" si="5"/>
        <v>179.54999999999998</v>
      </c>
      <c r="NU8" s="9">
        <f t="shared" si="5"/>
        <v>179.29999999999998</v>
      </c>
      <c r="NV8" s="9">
        <f t="shared" si="5"/>
        <v>179.10000000000002</v>
      </c>
      <c r="NW8" s="9">
        <f t="shared" ref="NW8:PC8" si="6">AVERAGE(NW2:NW7)</f>
        <v>180.10000000000002</v>
      </c>
      <c r="NX8" s="9">
        <f t="shared" si="6"/>
        <v>180.20000000000002</v>
      </c>
      <c r="NY8" s="9">
        <f t="shared" si="6"/>
        <v>180.28333333333333</v>
      </c>
      <c r="NZ8" s="9">
        <f t="shared" si="6"/>
        <v>180.28333333333333</v>
      </c>
      <c r="OA8" s="9">
        <f t="shared" si="6"/>
        <v>180.26666666666665</v>
      </c>
      <c r="OB8" s="9">
        <f t="shared" si="6"/>
        <v>180.45000000000002</v>
      </c>
      <c r="OC8" s="9">
        <f t="shared" si="6"/>
        <v>180</v>
      </c>
      <c r="OD8" s="9">
        <f t="shared" si="6"/>
        <v>180.20000000000002</v>
      </c>
      <c r="OE8" s="9">
        <f t="shared" si="6"/>
        <v>180.45000000000002</v>
      </c>
      <c r="OF8" s="9">
        <f t="shared" si="6"/>
        <v>180.45000000000002</v>
      </c>
      <c r="OG8" s="9">
        <f t="shared" si="6"/>
        <v>180.5</v>
      </c>
      <c r="OH8" s="9">
        <f t="shared" si="6"/>
        <v>199.25</v>
      </c>
      <c r="OI8" s="9">
        <f t="shared" si="6"/>
        <v>199.4</v>
      </c>
      <c r="OJ8" s="9">
        <f t="shared" si="6"/>
        <v>199.54999999999998</v>
      </c>
      <c r="OK8" s="9">
        <f t="shared" si="6"/>
        <v>199.45000000000002</v>
      </c>
      <c r="OL8" s="9">
        <f t="shared" si="6"/>
        <v>199.35000000000002</v>
      </c>
      <c r="OM8" s="9">
        <f t="shared" si="6"/>
        <v>199.35000000000002</v>
      </c>
      <c r="ON8" s="9">
        <f t="shared" si="6"/>
        <v>199.35000000000002</v>
      </c>
      <c r="OO8" s="9">
        <f t="shared" si="6"/>
        <v>199.5</v>
      </c>
      <c r="OP8" s="9">
        <f t="shared" si="6"/>
        <v>199.65</v>
      </c>
      <c r="OQ8" s="9">
        <f t="shared" si="6"/>
        <v>199.4</v>
      </c>
      <c r="OR8" s="9">
        <f t="shared" si="6"/>
        <v>199.15</v>
      </c>
      <c r="OS8" s="9">
        <f t="shared" si="6"/>
        <v>200.25</v>
      </c>
      <c r="OT8" s="9">
        <f t="shared" si="6"/>
        <v>200.29999999999998</v>
      </c>
      <c r="OU8" s="9">
        <f t="shared" si="6"/>
        <v>200.4</v>
      </c>
      <c r="OV8" s="9">
        <f t="shared" si="6"/>
        <v>200.4</v>
      </c>
      <c r="OW8" s="9">
        <f t="shared" si="6"/>
        <v>200.4</v>
      </c>
      <c r="OX8" s="9">
        <f t="shared" si="6"/>
        <v>200.25</v>
      </c>
      <c r="OY8" s="9">
        <f t="shared" si="6"/>
        <v>200.10000000000002</v>
      </c>
      <c r="OZ8" s="9">
        <f t="shared" si="6"/>
        <v>200.4</v>
      </c>
      <c r="PA8" s="9">
        <f t="shared" si="6"/>
        <v>200.65</v>
      </c>
      <c r="PB8" s="9">
        <f t="shared" si="6"/>
        <v>200.65</v>
      </c>
      <c r="PC8" s="9">
        <f t="shared" si="6"/>
        <v>200.65</v>
      </c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</row>
    <row r="9" spans="1:529" s="10" customFormat="1" x14ac:dyDescent="0.35">
      <c r="A9" s="10" t="s">
        <v>63</v>
      </c>
      <c r="B9" s="11">
        <f>MIN(B2:B7)</f>
        <v>-20.7</v>
      </c>
      <c r="C9" s="11">
        <f t="shared" ref="C9:BN9" si="7">MIN(C2:C7)</f>
        <v>-20.74</v>
      </c>
      <c r="D9" s="11">
        <f t="shared" si="7"/>
        <v>-20.59</v>
      </c>
      <c r="E9" s="11">
        <f t="shared" si="7"/>
        <v>-20.82</v>
      </c>
      <c r="F9" s="11">
        <f t="shared" si="7"/>
        <v>-20.76</v>
      </c>
      <c r="G9" s="11">
        <f t="shared" si="7"/>
        <v>-20.643333333333334</v>
      </c>
      <c r="H9" s="11">
        <f t="shared" si="7"/>
        <v>-20.87</v>
      </c>
      <c r="I9" s="11">
        <f t="shared" si="7"/>
        <v>-20.48</v>
      </c>
      <c r="J9" s="11">
        <f t="shared" si="7"/>
        <v>-20.83</v>
      </c>
      <c r="K9" s="11">
        <f t="shared" si="7"/>
        <v>-20.317777777777778</v>
      </c>
      <c r="L9" s="11">
        <f t="shared" si="7"/>
        <v>-20.23</v>
      </c>
      <c r="M9" s="11">
        <f t="shared" si="7"/>
        <v>-20.2</v>
      </c>
      <c r="N9" s="11">
        <f t="shared" si="7"/>
        <v>-20.38</v>
      </c>
      <c r="O9" s="11">
        <f t="shared" si="7"/>
        <v>-20.440000000000001</v>
      </c>
      <c r="P9" s="11">
        <f t="shared" si="7"/>
        <v>-20.343333333333334</v>
      </c>
      <c r="Q9" s="11">
        <f t="shared" si="7"/>
        <v>-20.34</v>
      </c>
      <c r="R9" s="11">
        <f t="shared" si="7"/>
        <v>-20.306666666666668</v>
      </c>
      <c r="S9" s="11">
        <f t="shared" si="7"/>
        <v>-20.36</v>
      </c>
      <c r="T9" s="11">
        <f t="shared" si="7"/>
        <v>-20.333333333333332</v>
      </c>
      <c r="U9" s="11">
        <f t="shared" si="7"/>
        <v>-20.329999999999998</v>
      </c>
      <c r="V9" s="11">
        <f t="shared" si="7"/>
        <v>-20.343333333333334</v>
      </c>
      <c r="W9" s="11">
        <f t="shared" si="7"/>
        <v>-20.23</v>
      </c>
      <c r="X9" s="11">
        <f t="shared" si="7"/>
        <v>4.3775000000000004</v>
      </c>
      <c r="Y9" s="11">
        <f t="shared" si="7"/>
        <v>4.3804999999999996</v>
      </c>
      <c r="Z9" s="11">
        <f t="shared" si="7"/>
        <v>4.4515000000000002</v>
      </c>
      <c r="AA9" s="11">
        <f t="shared" si="7"/>
        <v>4.2460000000000004</v>
      </c>
      <c r="AB9" s="11">
        <f t="shared" si="7"/>
        <v>4.3094999999999999</v>
      </c>
      <c r="AC9" s="11">
        <f t="shared" si="7"/>
        <v>4.1820500000000003</v>
      </c>
      <c r="AD9" s="11">
        <f t="shared" si="7"/>
        <v>4.1825000000000001</v>
      </c>
      <c r="AE9" s="11">
        <f t="shared" si="7"/>
        <v>4.2031500000000008</v>
      </c>
      <c r="AF9" s="11">
        <f t="shared" si="7"/>
        <v>4.1816000000000004</v>
      </c>
      <c r="AG9" s="11">
        <f t="shared" si="7"/>
        <v>4.3817750000000002</v>
      </c>
      <c r="AH9" s="11">
        <f t="shared" si="7"/>
        <v>4.2247000000000003</v>
      </c>
      <c r="AI9" s="11">
        <f t="shared" si="7"/>
        <v>4.6725000000000003</v>
      </c>
      <c r="AJ9" s="11">
        <f t="shared" si="7"/>
        <v>4.5388500000000001</v>
      </c>
      <c r="AK9" s="11">
        <f t="shared" si="7"/>
        <v>4.5015000000000001</v>
      </c>
      <c r="AL9" s="11">
        <f t="shared" si="7"/>
        <v>4.5451499999999996</v>
      </c>
      <c r="AM9" s="11">
        <f t="shared" si="7"/>
        <v>4.5762</v>
      </c>
      <c r="AN9" s="11">
        <f t="shared" si="7"/>
        <v>4.5371500000000005</v>
      </c>
      <c r="AO9" s="11">
        <f t="shared" si="7"/>
        <v>4.5141</v>
      </c>
      <c r="AP9" s="11">
        <f t="shared" si="7"/>
        <v>4.5956000000000001</v>
      </c>
      <c r="AQ9" s="11">
        <f t="shared" si="7"/>
        <v>4.5602</v>
      </c>
      <c r="AR9" s="11">
        <f t="shared" si="7"/>
        <v>4.5725499999999997</v>
      </c>
      <c r="AS9" s="11">
        <f t="shared" si="7"/>
        <v>4.6310000000000002</v>
      </c>
      <c r="AT9" s="11">
        <f t="shared" si="7"/>
        <v>19.41</v>
      </c>
      <c r="AU9" s="11">
        <f t="shared" si="7"/>
        <v>19.45</v>
      </c>
      <c r="AV9" s="11">
        <f t="shared" si="7"/>
        <v>19.489999999999998</v>
      </c>
      <c r="AW9" s="11">
        <f t="shared" si="7"/>
        <v>19.47</v>
      </c>
      <c r="AX9" s="11">
        <f t="shared" si="7"/>
        <v>19.45</v>
      </c>
      <c r="AY9" s="11">
        <f t="shared" si="7"/>
        <v>19.395</v>
      </c>
      <c r="AZ9" s="11">
        <f t="shared" si="7"/>
        <v>19.34</v>
      </c>
      <c r="BA9" s="11">
        <f t="shared" si="7"/>
        <v>19.355</v>
      </c>
      <c r="BB9" s="11">
        <f t="shared" si="7"/>
        <v>19.37</v>
      </c>
      <c r="BC9" s="11">
        <f t="shared" si="7"/>
        <v>19.36</v>
      </c>
      <c r="BD9" s="11">
        <f t="shared" si="7"/>
        <v>19.350000000000001</v>
      </c>
      <c r="BE9" s="11">
        <f t="shared" si="7"/>
        <v>19.68</v>
      </c>
      <c r="BF9" s="11">
        <f t="shared" si="7"/>
        <v>19.645</v>
      </c>
      <c r="BG9" s="11">
        <f t="shared" si="7"/>
        <v>19.59</v>
      </c>
      <c r="BH9" s="11">
        <f t="shared" si="7"/>
        <v>19.634999999999998</v>
      </c>
      <c r="BI9" s="11">
        <f t="shared" si="7"/>
        <v>19.649999999999999</v>
      </c>
      <c r="BJ9" s="11">
        <f t="shared" si="7"/>
        <v>19.634999999999998</v>
      </c>
      <c r="BK9" s="11">
        <f t="shared" si="7"/>
        <v>19.59</v>
      </c>
      <c r="BL9" s="11">
        <f t="shared" si="7"/>
        <v>19.619999999999997</v>
      </c>
      <c r="BM9" s="11">
        <f t="shared" si="7"/>
        <v>19.62</v>
      </c>
      <c r="BN9" s="11">
        <f t="shared" si="7"/>
        <v>19.649999999999999</v>
      </c>
      <c r="BO9" s="11">
        <f t="shared" ref="BO9:DZ9" si="8">MIN(BO2:BO7)</f>
        <v>19.649999999999999</v>
      </c>
      <c r="BP9" s="11">
        <f t="shared" si="8"/>
        <v>24.38</v>
      </c>
      <c r="BQ9" s="11">
        <f t="shared" si="8"/>
        <v>24.41</v>
      </c>
      <c r="BR9" s="11">
        <f t="shared" si="8"/>
        <v>24.44</v>
      </c>
      <c r="BS9" s="11">
        <f t="shared" si="8"/>
        <v>24.42</v>
      </c>
      <c r="BT9" s="11">
        <f t="shared" si="8"/>
        <v>24.39</v>
      </c>
      <c r="BU9" s="11">
        <f t="shared" si="8"/>
        <v>24.325000000000003</v>
      </c>
      <c r="BV9" s="11">
        <f t="shared" si="8"/>
        <v>24.26</v>
      </c>
      <c r="BW9" s="11">
        <f t="shared" si="8"/>
        <v>24.270000000000003</v>
      </c>
      <c r="BX9" s="11">
        <f t="shared" si="8"/>
        <v>24.28</v>
      </c>
      <c r="BY9" s="11">
        <f t="shared" si="8"/>
        <v>24.259999999999998</v>
      </c>
      <c r="BZ9" s="11">
        <f t="shared" si="8"/>
        <v>24.24</v>
      </c>
      <c r="CA9" s="11">
        <f t="shared" si="8"/>
        <v>24.71</v>
      </c>
      <c r="CB9" s="11">
        <f t="shared" si="8"/>
        <v>24.675000000000001</v>
      </c>
      <c r="CC9" s="11">
        <f t="shared" si="8"/>
        <v>24.62</v>
      </c>
      <c r="CD9" s="11">
        <f t="shared" si="8"/>
        <v>24.664999999999999</v>
      </c>
      <c r="CE9" s="11">
        <f t="shared" si="8"/>
        <v>24.68</v>
      </c>
      <c r="CF9" s="11">
        <f t="shared" si="8"/>
        <v>24.664999999999999</v>
      </c>
      <c r="CG9" s="11">
        <f t="shared" si="8"/>
        <v>24.62</v>
      </c>
      <c r="CH9" s="11">
        <f t="shared" si="8"/>
        <v>24.65</v>
      </c>
      <c r="CI9" s="11">
        <f t="shared" si="8"/>
        <v>24.65</v>
      </c>
      <c r="CJ9" s="11">
        <f t="shared" si="8"/>
        <v>24.68</v>
      </c>
      <c r="CK9" s="11">
        <f t="shared" si="8"/>
        <v>24.68</v>
      </c>
      <c r="CL9" s="11">
        <f t="shared" si="8"/>
        <v>29.39</v>
      </c>
      <c r="CM9" s="11">
        <f t="shared" si="8"/>
        <v>29.43</v>
      </c>
      <c r="CN9" s="11">
        <f t="shared" si="8"/>
        <v>29.47</v>
      </c>
      <c r="CO9" s="11">
        <f t="shared" si="8"/>
        <v>29.45</v>
      </c>
      <c r="CP9" s="11">
        <f t="shared" si="8"/>
        <v>29.43</v>
      </c>
      <c r="CQ9" s="11">
        <f t="shared" si="8"/>
        <v>29.375</v>
      </c>
      <c r="CR9" s="11">
        <f t="shared" si="8"/>
        <v>29.32</v>
      </c>
      <c r="CS9" s="11">
        <f t="shared" si="8"/>
        <v>29.37</v>
      </c>
      <c r="CT9" s="11">
        <f t="shared" si="8"/>
        <v>29.35</v>
      </c>
      <c r="CU9" s="11">
        <f t="shared" si="8"/>
        <v>29.33</v>
      </c>
      <c r="CV9" s="11">
        <f t="shared" si="8"/>
        <v>29.33</v>
      </c>
      <c r="CW9" s="11">
        <f t="shared" si="8"/>
        <v>29.66</v>
      </c>
      <c r="CX9" s="11">
        <f t="shared" si="8"/>
        <v>29.625</v>
      </c>
      <c r="CY9" s="11">
        <f t="shared" si="8"/>
        <v>29.57</v>
      </c>
      <c r="CZ9" s="11">
        <f t="shared" si="8"/>
        <v>29.615000000000002</v>
      </c>
      <c r="DA9" s="11">
        <f t="shared" si="8"/>
        <v>29.63</v>
      </c>
      <c r="DB9" s="11">
        <f t="shared" si="8"/>
        <v>29.615000000000002</v>
      </c>
      <c r="DC9" s="11">
        <f t="shared" si="8"/>
        <v>29.57</v>
      </c>
      <c r="DD9" s="11">
        <f t="shared" si="8"/>
        <v>29.6</v>
      </c>
      <c r="DE9" s="11">
        <f t="shared" si="8"/>
        <v>29.6</v>
      </c>
      <c r="DF9" s="11">
        <f t="shared" si="8"/>
        <v>29.63</v>
      </c>
      <c r="DG9" s="11">
        <f t="shared" si="8"/>
        <v>29.63</v>
      </c>
      <c r="DH9" s="11">
        <f t="shared" si="8"/>
        <v>36.39</v>
      </c>
      <c r="DI9" s="11">
        <f t="shared" si="8"/>
        <v>36.435000000000002</v>
      </c>
      <c r="DJ9" s="11">
        <f t="shared" si="8"/>
        <v>36.479999999999997</v>
      </c>
      <c r="DK9" s="11">
        <f t="shared" si="8"/>
        <v>36.454999999999998</v>
      </c>
      <c r="DL9" s="11">
        <f t="shared" si="8"/>
        <v>36.43</v>
      </c>
      <c r="DM9" s="11">
        <f t="shared" si="8"/>
        <v>36.375</v>
      </c>
      <c r="DN9" s="11">
        <f t="shared" si="8"/>
        <v>36.32</v>
      </c>
      <c r="DO9" s="11">
        <f t="shared" si="8"/>
        <v>36.33</v>
      </c>
      <c r="DP9" s="11">
        <f t="shared" si="8"/>
        <v>36.340000000000003</v>
      </c>
      <c r="DQ9" s="11">
        <f t="shared" si="8"/>
        <v>36.33</v>
      </c>
      <c r="DR9" s="11">
        <f t="shared" si="8"/>
        <v>36.32</v>
      </c>
      <c r="DS9" s="11">
        <f t="shared" si="8"/>
        <v>36.49</v>
      </c>
      <c r="DT9" s="11">
        <f t="shared" si="8"/>
        <v>36.510000000000005</v>
      </c>
      <c r="DU9" s="11">
        <f t="shared" si="8"/>
        <v>36.49</v>
      </c>
      <c r="DV9" s="11">
        <f t="shared" si="8"/>
        <v>36.53</v>
      </c>
      <c r="DW9" s="11">
        <f t="shared" si="8"/>
        <v>36.53</v>
      </c>
      <c r="DX9" s="11">
        <f t="shared" si="8"/>
        <v>36.54</v>
      </c>
      <c r="DY9" s="11">
        <f t="shared" si="8"/>
        <v>36.520000000000003</v>
      </c>
      <c r="DZ9" s="11">
        <f t="shared" si="8"/>
        <v>36.519999999999996</v>
      </c>
      <c r="EA9" s="11">
        <f t="shared" ref="EA9:GL9" si="9">MIN(EA2:EA7)</f>
        <v>36.49</v>
      </c>
      <c r="EB9" s="11">
        <f t="shared" si="9"/>
        <v>36.540000000000006</v>
      </c>
      <c r="EC9" s="11">
        <f t="shared" si="9"/>
        <v>36.54</v>
      </c>
      <c r="ED9" s="11">
        <f t="shared" si="9"/>
        <v>43.44</v>
      </c>
      <c r="EE9" s="11">
        <f t="shared" si="9"/>
        <v>43.45</v>
      </c>
      <c r="EF9" s="11">
        <f t="shared" si="9"/>
        <v>43.46</v>
      </c>
      <c r="EG9" s="11">
        <f t="shared" si="9"/>
        <v>43.45</v>
      </c>
      <c r="EH9" s="11">
        <f t="shared" si="9"/>
        <v>43.44</v>
      </c>
      <c r="EI9" s="11">
        <f t="shared" si="9"/>
        <v>43.36</v>
      </c>
      <c r="EJ9" s="11">
        <f t="shared" si="9"/>
        <v>43.28</v>
      </c>
      <c r="EK9" s="11">
        <f t="shared" si="9"/>
        <v>43.305</v>
      </c>
      <c r="EL9" s="11">
        <f t="shared" si="9"/>
        <v>43.3</v>
      </c>
      <c r="EM9" s="11">
        <f t="shared" si="9"/>
        <v>43.314999999999998</v>
      </c>
      <c r="EN9" s="11">
        <f t="shared" si="9"/>
        <v>43.32</v>
      </c>
      <c r="EO9" s="11">
        <f t="shared" si="9"/>
        <v>43.57</v>
      </c>
      <c r="EP9" s="11">
        <f t="shared" si="9"/>
        <v>43.56</v>
      </c>
      <c r="EQ9" s="11">
        <f t="shared" si="9"/>
        <v>43.55</v>
      </c>
      <c r="ER9" s="11">
        <f t="shared" si="9"/>
        <v>43.594999999999999</v>
      </c>
      <c r="ES9" s="11">
        <f t="shared" si="9"/>
        <v>43.64</v>
      </c>
      <c r="ET9" s="11">
        <f t="shared" si="9"/>
        <v>43.625</v>
      </c>
      <c r="EU9" s="11">
        <f t="shared" si="9"/>
        <v>43.59</v>
      </c>
      <c r="EV9" s="11">
        <f t="shared" si="9"/>
        <v>43.61</v>
      </c>
      <c r="EW9" s="11">
        <f t="shared" si="9"/>
        <v>43.62</v>
      </c>
      <c r="EX9" s="11">
        <f t="shared" si="9"/>
        <v>43.63</v>
      </c>
      <c r="EY9" s="11">
        <f t="shared" si="9"/>
        <v>43.63</v>
      </c>
      <c r="EZ9" s="11">
        <f t="shared" si="9"/>
        <v>59.46</v>
      </c>
      <c r="FA9" s="11">
        <f t="shared" si="9"/>
        <v>59.5</v>
      </c>
      <c r="FB9" s="11">
        <f t="shared" si="9"/>
        <v>59.54</v>
      </c>
      <c r="FC9" s="11">
        <f t="shared" si="9"/>
        <v>59.495000000000005</v>
      </c>
      <c r="FD9" s="11">
        <f t="shared" si="9"/>
        <v>59.45</v>
      </c>
      <c r="FE9" s="11">
        <f t="shared" si="9"/>
        <v>59.385000000000005</v>
      </c>
      <c r="FF9" s="11">
        <f t="shared" si="9"/>
        <v>59.32</v>
      </c>
      <c r="FG9" s="11">
        <f t="shared" si="9"/>
        <v>59.305</v>
      </c>
      <c r="FH9" s="11">
        <f t="shared" si="9"/>
        <v>59.29</v>
      </c>
      <c r="FI9" s="11">
        <f t="shared" si="9"/>
        <v>59.31</v>
      </c>
      <c r="FJ9" s="11">
        <f t="shared" si="9"/>
        <v>59.33</v>
      </c>
      <c r="FK9" s="11">
        <f t="shared" si="9"/>
        <v>59.66</v>
      </c>
      <c r="FL9" s="11">
        <f t="shared" si="9"/>
        <v>59.62</v>
      </c>
      <c r="FM9" s="11">
        <f t="shared" si="9"/>
        <v>59.58</v>
      </c>
      <c r="FN9" s="11">
        <f t="shared" si="9"/>
        <v>59.634999999999998</v>
      </c>
      <c r="FO9" s="11">
        <f t="shared" si="9"/>
        <v>59.69</v>
      </c>
      <c r="FP9" s="11">
        <f t="shared" si="9"/>
        <v>59.644999999999996</v>
      </c>
      <c r="FQ9" s="11">
        <f t="shared" si="9"/>
        <v>59.6</v>
      </c>
      <c r="FR9" s="11">
        <f t="shared" si="9"/>
        <v>59.615000000000002</v>
      </c>
      <c r="FS9" s="11">
        <f t="shared" si="9"/>
        <v>59.63</v>
      </c>
      <c r="FT9" s="11">
        <f t="shared" si="9"/>
        <v>59.63</v>
      </c>
      <c r="FU9" s="11">
        <f t="shared" si="9"/>
        <v>59.63</v>
      </c>
      <c r="FV9" s="11">
        <f t="shared" si="9"/>
        <v>69.48</v>
      </c>
      <c r="FW9" s="11">
        <f t="shared" si="9"/>
        <v>69.490000000000009</v>
      </c>
      <c r="FX9" s="11">
        <f t="shared" si="9"/>
        <v>69.48</v>
      </c>
      <c r="FY9" s="11">
        <f t="shared" si="9"/>
        <v>69.474999999999994</v>
      </c>
      <c r="FZ9" s="11">
        <f t="shared" si="9"/>
        <v>69.47</v>
      </c>
      <c r="GA9" s="11">
        <f t="shared" si="9"/>
        <v>69.375</v>
      </c>
      <c r="GB9" s="11">
        <f t="shared" si="9"/>
        <v>69.28</v>
      </c>
      <c r="GC9" s="11">
        <f t="shared" si="9"/>
        <v>69.3</v>
      </c>
      <c r="GD9" s="11">
        <f t="shared" si="9"/>
        <v>69.319999999999993</v>
      </c>
      <c r="GE9" s="11">
        <f t="shared" si="9"/>
        <v>69.324999999999989</v>
      </c>
      <c r="GF9" s="11">
        <f t="shared" si="9"/>
        <v>69.33</v>
      </c>
      <c r="GG9" s="11">
        <f t="shared" si="9"/>
        <v>69.63</v>
      </c>
      <c r="GH9" s="11">
        <f t="shared" si="9"/>
        <v>69.614999999999995</v>
      </c>
      <c r="GI9" s="11">
        <f t="shared" si="9"/>
        <v>69.569999999999993</v>
      </c>
      <c r="GJ9" s="11">
        <f t="shared" si="9"/>
        <v>69.625</v>
      </c>
      <c r="GK9" s="11">
        <f t="shared" si="9"/>
        <v>69.680000000000007</v>
      </c>
      <c r="GL9" s="11">
        <f t="shared" si="9"/>
        <v>69.64</v>
      </c>
      <c r="GM9" s="11">
        <f t="shared" ref="GM9:IX9" si="10">MIN(GM2:GM7)</f>
        <v>69.599999999999994</v>
      </c>
      <c r="GN9" s="11">
        <f t="shared" si="10"/>
        <v>69.60499999999999</v>
      </c>
      <c r="GO9" s="11">
        <f t="shared" si="10"/>
        <v>69.61</v>
      </c>
      <c r="GP9" s="11">
        <f t="shared" si="10"/>
        <v>69.615000000000009</v>
      </c>
      <c r="GQ9" s="11">
        <f t="shared" si="10"/>
        <v>69.62</v>
      </c>
      <c r="GR9" s="11">
        <f t="shared" si="10"/>
        <v>79.55</v>
      </c>
      <c r="GS9" s="11">
        <f t="shared" si="10"/>
        <v>79.52</v>
      </c>
      <c r="GT9" s="11">
        <f t="shared" si="10"/>
        <v>79.489999999999995</v>
      </c>
      <c r="GU9" s="11">
        <f t="shared" si="10"/>
        <v>79.504999999999995</v>
      </c>
      <c r="GV9" s="11">
        <f t="shared" si="10"/>
        <v>79.52</v>
      </c>
      <c r="GW9" s="11">
        <f t="shared" si="10"/>
        <v>79.394999999999996</v>
      </c>
      <c r="GX9" s="11">
        <f t="shared" si="10"/>
        <v>79.27</v>
      </c>
      <c r="GY9" s="11">
        <f t="shared" si="10"/>
        <v>79.314999999999998</v>
      </c>
      <c r="GZ9" s="11">
        <f t="shared" si="10"/>
        <v>79.36</v>
      </c>
      <c r="HA9" s="11">
        <f t="shared" si="10"/>
        <v>79.34</v>
      </c>
      <c r="HB9" s="11">
        <f t="shared" si="10"/>
        <v>79.319999999999993</v>
      </c>
      <c r="HC9" s="11">
        <f t="shared" si="10"/>
        <v>79.69</v>
      </c>
      <c r="HD9" s="11">
        <f t="shared" si="10"/>
        <v>79.655000000000001</v>
      </c>
      <c r="HE9" s="11">
        <f t="shared" si="10"/>
        <v>79.62</v>
      </c>
      <c r="HF9" s="11">
        <f t="shared" si="10"/>
        <v>79.675000000000011</v>
      </c>
      <c r="HG9" s="11">
        <f t="shared" si="10"/>
        <v>79.73</v>
      </c>
      <c r="HH9" s="11">
        <f t="shared" si="10"/>
        <v>79.694999999999993</v>
      </c>
      <c r="HI9" s="11">
        <f t="shared" si="10"/>
        <v>79.66</v>
      </c>
      <c r="HJ9" s="11">
        <f t="shared" si="10"/>
        <v>79.66</v>
      </c>
      <c r="HK9" s="11">
        <f t="shared" si="10"/>
        <v>79.66</v>
      </c>
      <c r="HL9" s="11">
        <f t="shared" si="10"/>
        <v>79.67</v>
      </c>
      <c r="HM9" s="11">
        <f t="shared" si="10"/>
        <v>79.680000000000007</v>
      </c>
      <c r="HN9" s="11">
        <f t="shared" si="10"/>
        <v>89.5</v>
      </c>
      <c r="HO9" s="11">
        <f t="shared" si="10"/>
        <v>89.504999999999995</v>
      </c>
      <c r="HP9" s="11">
        <f t="shared" si="10"/>
        <v>89.51</v>
      </c>
      <c r="HQ9" s="11">
        <f t="shared" si="10"/>
        <v>89.5</v>
      </c>
      <c r="HR9" s="11">
        <f t="shared" si="10"/>
        <v>89.49</v>
      </c>
      <c r="HS9" s="11">
        <f t="shared" si="10"/>
        <v>89.405000000000001</v>
      </c>
      <c r="HT9" s="11">
        <f t="shared" si="10"/>
        <v>89.32</v>
      </c>
      <c r="HU9" s="11">
        <f t="shared" si="10"/>
        <v>89.25</v>
      </c>
      <c r="HV9" s="11">
        <f t="shared" si="10"/>
        <v>89.34</v>
      </c>
      <c r="HW9" s="11">
        <f t="shared" si="10"/>
        <v>89.355000000000004</v>
      </c>
      <c r="HX9" s="11">
        <f t="shared" si="10"/>
        <v>89.37</v>
      </c>
      <c r="HY9" s="11">
        <f t="shared" si="10"/>
        <v>89.65</v>
      </c>
      <c r="HZ9" s="11">
        <f t="shared" si="10"/>
        <v>89.66</v>
      </c>
      <c r="IA9" s="11">
        <f t="shared" si="10"/>
        <v>89.64</v>
      </c>
      <c r="IB9" s="11">
        <f t="shared" si="10"/>
        <v>89.704999999999998</v>
      </c>
      <c r="IC9" s="11">
        <f t="shared" si="10"/>
        <v>89.76</v>
      </c>
      <c r="ID9" s="11">
        <f t="shared" si="10"/>
        <v>89.72999999999999</v>
      </c>
      <c r="IE9" s="11">
        <f t="shared" si="10"/>
        <v>89.69</v>
      </c>
      <c r="IF9" s="11">
        <f t="shared" si="10"/>
        <v>89.694999999999993</v>
      </c>
      <c r="IG9" s="11">
        <f t="shared" si="10"/>
        <v>89.68</v>
      </c>
      <c r="IH9" s="11">
        <f t="shared" si="10"/>
        <v>89.724999999999994</v>
      </c>
      <c r="II9" s="11">
        <f t="shared" si="10"/>
        <v>89.73</v>
      </c>
      <c r="IJ9" s="11">
        <f t="shared" si="10"/>
        <v>104.52</v>
      </c>
      <c r="IK9" s="11">
        <f t="shared" si="10"/>
        <v>104.52</v>
      </c>
      <c r="IL9" s="11">
        <f t="shared" si="10"/>
        <v>104.52</v>
      </c>
      <c r="IM9" s="11">
        <f t="shared" si="10"/>
        <v>104.52500000000001</v>
      </c>
      <c r="IN9" s="11">
        <f t="shared" si="10"/>
        <v>104.53</v>
      </c>
      <c r="IO9" s="11">
        <f t="shared" si="10"/>
        <v>104.425</v>
      </c>
      <c r="IP9" s="11">
        <f t="shared" si="10"/>
        <v>104.32</v>
      </c>
      <c r="IQ9" s="11">
        <f t="shared" si="10"/>
        <v>104.33499999999999</v>
      </c>
      <c r="IR9" s="11">
        <f t="shared" si="10"/>
        <v>104.35</v>
      </c>
      <c r="IS9" s="11">
        <f t="shared" si="10"/>
        <v>104.37</v>
      </c>
      <c r="IT9" s="11">
        <f t="shared" si="10"/>
        <v>104.39</v>
      </c>
      <c r="IU9" s="11">
        <f t="shared" si="10"/>
        <v>104.69</v>
      </c>
      <c r="IV9" s="11">
        <f t="shared" si="10"/>
        <v>104.69</v>
      </c>
      <c r="IW9" s="11">
        <f t="shared" si="10"/>
        <v>104.69</v>
      </c>
      <c r="IX9" s="11">
        <f t="shared" si="10"/>
        <v>104.74000000000001</v>
      </c>
      <c r="IY9" s="11">
        <f t="shared" ref="IY9:LJ9" si="11">MIN(IY2:IY7)</f>
        <v>104.79</v>
      </c>
      <c r="IZ9" s="11">
        <f t="shared" si="11"/>
        <v>104.77000000000001</v>
      </c>
      <c r="JA9" s="11">
        <f t="shared" si="11"/>
        <v>104.75</v>
      </c>
      <c r="JB9" s="11">
        <f t="shared" si="11"/>
        <v>104.735</v>
      </c>
      <c r="JC9" s="11">
        <f t="shared" si="11"/>
        <v>104.72</v>
      </c>
      <c r="JD9" s="11">
        <f t="shared" si="11"/>
        <v>104.755</v>
      </c>
      <c r="JE9" s="11">
        <f t="shared" si="11"/>
        <v>104.78</v>
      </c>
      <c r="JF9" s="11">
        <f t="shared" si="11"/>
        <v>119.7</v>
      </c>
      <c r="JG9" s="11">
        <f t="shared" si="11"/>
        <v>119.7</v>
      </c>
      <c r="JH9" s="11">
        <f t="shared" si="11"/>
        <v>119.65</v>
      </c>
      <c r="JI9" s="11">
        <f t="shared" si="11"/>
        <v>119.7</v>
      </c>
      <c r="JJ9" s="11">
        <f t="shared" si="11"/>
        <v>119.7</v>
      </c>
      <c r="JK9" s="11">
        <f t="shared" si="11"/>
        <v>119.55000000000001</v>
      </c>
      <c r="JL9" s="11">
        <f t="shared" si="11"/>
        <v>119.4</v>
      </c>
      <c r="JM9" s="11">
        <f t="shared" si="11"/>
        <v>119.45</v>
      </c>
      <c r="JN9" s="11">
        <f t="shared" si="11"/>
        <v>119.45</v>
      </c>
      <c r="JO9" s="11">
        <f t="shared" si="11"/>
        <v>119.45</v>
      </c>
      <c r="JP9" s="11">
        <f t="shared" si="11"/>
        <v>119.5</v>
      </c>
      <c r="JQ9" s="11">
        <f t="shared" si="11"/>
        <v>119.80000000000001</v>
      </c>
      <c r="JR9" s="11">
        <f t="shared" si="11"/>
        <v>119.85000000000001</v>
      </c>
      <c r="JS9" s="11">
        <f t="shared" si="11"/>
        <v>119.9</v>
      </c>
      <c r="JT9" s="11">
        <f t="shared" si="11"/>
        <v>119.9</v>
      </c>
      <c r="JU9" s="11">
        <f t="shared" si="11"/>
        <v>119.9</v>
      </c>
      <c r="JV9" s="11">
        <f t="shared" si="11"/>
        <v>119.9</v>
      </c>
      <c r="JW9" s="11">
        <f t="shared" si="11"/>
        <v>119.9</v>
      </c>
      <c r="JX9" s="11">
        <f t="shared" si="11"/>
        <v>119.9</v>
      </c>
      <c r="JY9" s="11">
        <f t="shared" si="11"/>
        <v>119.9</v>
      </c>
      <c r="JZ9" s="11">
        <f t="shared" si="11"/>
        <v>119.95</v>
      </c>
      <c r="KA9" s="11">
        <f t="shared" si="11"/>
        <v>119.95</v>
      </c>
      <c r="KB9" s="11">
        <f t="shared" si="11"/>
        <v>129.70000000000002</v>
      </c>
      <c r="KC9" s="11">
        <f t="shared" si="11"/>
        <v>129.65</v>
      </c>
      <c r="KD9" s="11">
        <f t="shared" si="11"/>
        <v>129.6</v>
      </c>
      <c r="KE9" s="11">
        <f t="shared" si="11"/>
        <v>129.65</v>
      </c>
      <c r="KF9" s="11">
        <f t="shared" si="11"/>
        <v>129.65</v>
      </c>
      <c r="KG9" s="11">
        <f t="shared" si="11"/>
        <v>129.55000000000001</v>
      </c>
      <c r="KH9" s="11">
        <f t="shared" si="11"/>
        <v>129.4</v>
      </c>
      <c r="KI9" s="11">
        <f t="shared" si="11"/>
        <v>129.45000000000002</v>
      </c>
      <c r="KJ9" s="11">
        <f t="shared" si="11"/>
        <v>129.45000000000002</v>
      </c>
      <c r="KK9" s="11">
        <f t="shared" si="11"/>
        <v>129.45000000000002</v>
      </c>
      <c r="KL9" s="11">
        <f t="shared" si="11"/>
        <v>129.5</v>
      </c>
      <c r="KM9" s="11">
        <f t="shared" si="11"/>
        <v>129.80000000000001</v>
      </c>
      <c r="KN9" s="11">
        <f t="shared" si="11"/>
        <v>129.80000000000001</v>
      </c>
      <c r="KO9" s="11">
        <f t="shared" si="11"/>
        <v>129.85</v>
      </c>
      <c r="KP9" s="11">
        <f t="shared" si="11"/>
        <v>129.9</v>
      </c>
      <c r="KQ9" s="11">
        <f t="shared" si="11"/>
        <v>129.9</v>
      </c>
      <c r="KR9" s="11">
        <f t="shared" si="11"/>
        <v>129.9</v>
      </c>
      <c r="KS9" s="11">
        <f t="shared" si="11"/>
        <v>129.85</v>
      </c>
      <c r="KT9" s="11">
        <f t="shared" si="11"/>
        <v>129.85</v>
      </c>
      <c r="KU9" s="11">
        <f t="shared" si="11"/>
        <v>129.85</v>
      </c>
      <c r="KV9" s="11">
        <f t="shared" si="11"/>
        <v>129.9</v>
      </c>
      <c r="KW9" s="11">
        <f t="shared" si="11"/>
        <v>129.95000000000002</v>
      </c>
      <c r="KX9" s="11">
        <f t="shared" si="11"/>
        <v>149.30000000000001</v>
      </c>
      <c r="KY9" s="11">
        <f t="shared" si="11"/>
        <v>149.45000000000002</v>
      </c>
      <c r="KZ9" s="11">
        <f t="shared" si="11"/>
        <v>149.55000000000001</v>
      </c>
      <c r="LA9" s="11">
        <f t="shared" si="11"/>
        <v>149.5</v>
      </c>
      <c r="LB9" s="11">
        <f t="shared" si="11"/>
        <v>149.4</v>
      </c>
      <c r="LC9" s="11">
        <f t="shared" si="11"/>
        <v>149.35</v>
      </c>
      <c r="LD9" s="11">
        <f t="shared" si="11"/>
        <v>149.30000000000001</v>
      </c>
      <c r="LE9" s="11">
        <f t="shared" si="11"/>
        <v>149.45000000000002</v>
      </c>
      <c r="LF9" s="11">
        <f t="shared" si="11"/>
        <v>149.55000000000001</v>
      </c>
      <c r="LG9" s="11">
        <f t="shared" si="11"/>
        <v>149.35</v>
      </c>
      <c r="LH9" s="11">
        <f t="shared" si="11"/>
        <v>149.15</v>
      </c>
      <c r="LI9" s="11">
        <f t="shared" si="11"/>
        <v>149.6</v>
      </c>
      <c r="LJ9" s="11">
        <f t="shared" si="11"/>
        <v>149.35</v>
      </c>
      <c r="LK9" s="11">
        <f t="shared" ref="LK9:NV9" si="12">MIN(LK2:LK7)</f>
        <v>150.20000000000002</v>
      </c>
      <c r="LL9" s="11">
        <f t="shared" si="12"/>
        <v>150.20000000000002</v>
      </c>
      <c r="LM9" s="11">
        <f t="shared" si="12"/>
        <v>150.20000000000002</v>
      </c>
      <c r="LN9" s="11">
        <f t="shared" si="12"/>
        <v>150.1</v>
      </c>
      <c r="LO9" s="11">
        <f t="shared" si="12"/>
        <v>150</v>
      </c>
      <c r="LP9" s="11">
        <f t="shared" si="12"/>
        <v>150.20000000000002</v>
      </c>
      <c r="LQ9" s="11">
        <f t="shared" si="12"/>
        <v>150.4</v>
      </c>
      <c r="LR9" s="11">
        <f t="shared" si="12"/>
        <v>150.4</v>
      </c>
      <c r="LS9" s="11">
        <f t="shared" si="12"/>
        <v>150.4</v>
      </c>
      <c r="LT9" s="11">
        <f t="shared" si="12"/>
        <v>159.25</v>
      </c>
      <c r="LU9" s="11">
        <f t="shared" si="12"/>
        <v>159.4</v>
      </c>
      <c r="LV9" s="11">
        <f t="shared" si="12"/>
        <v>159.5</v>
      </c>
      <c r="LW9" s="11">
        <f t="shared" si="12"/>
        <v>159.45000000000002</v>
      </c>
      <c r="LX9" s="11">
        <f t="shared" si="12"/>
        <v>159.35000000000002</v>
      </c>
      <c r="LY9" s="11">
        <f t="shared" si="12"/>
        <v>159.30000000000001</v>
      </c>
      <c r="LZ9" s="11">
        <f t="shared" si="12"/>
        <v>159.30000000000001</v>
      </c>
      <c r="MA9" s="11">
        <f t="shared" si="12"/>
        <v>159.45000000000002</v>
      </c>
      <c r="MB9" s="11">
        <f t="shared" si="12"/>
        <v>159.55000000000001</v>
      </c>
      <c r="MC9" s="11">
        <f t="shared" si="12"/>
        <v>159.35000000000002</v>
      </c>
      <c r="MD9" s="11">
        <f t="shared" si="12"/>
        <v>159.15</v>
      </c>
      <c r="ME9" s="11">
        <f t="shared" si="12"/>
        <v>160.05000000000001</v>
      </c>
      <c r="MF9" s="11">
        <f t="shared" si="12"/>
        <v>160.15</v>
      </c>
      <c r="MG9" s="11">
        <f t="shared" si="12"/>
        <v>160.20000000000002</v>
      </c>
      <c r="MH9" s="11">
        <f t="shared" si="12"/>
        <v>160.20000000000002</v>
      </c>
      <c r="MI9" s="11">
        <f t="shared" si="12"/>
        <v>160.20000000000002</v>
      </c>
      <c r="MJ9" s="11">
        <f t="shared" si="12"/>
        <v>160.05000000000001</v>
      </c>
      <c r="MK9" s="11">
        <f t="shared" si="12"/>
        <v>159.95000000000002</v>
      </c>
      <c r="ML9" s="11">
        <f t="shared" si="12"/>
        <v>160.15</v>
      </c>
      <c r="MM9" s="11">
        <f t="shared" si="12"/>
        <v>160.35000000000002</v>
      </c>
      <c r="MN9" s="11">
        <f t="shared" si="12"/>
        <v>160.4</v>
      </c>
      <c r="MO9" s="11">
        <f t="shared" si="12"/>
        <v>160.4</v>
      </c>
      <c r="MP9" s="11">
        <f t="shared" si="12"/>
        <v>169.3</v>
      </c>
      <c r="MQ9" s="11">
        <f t="shared" si="12"/>
        <v>169.45000000000002</v>
      </c>
      <c r="MR9" s="11">
        <f t="shared" si="12"/>
        <v>169.55</v>
      </c>
      <c r="MS9" s="11">
        <f t="shared" si="12"/>
        <v>169.5</v>
      </c>
      <c r="MT9" s="11">
        <f t="shared" si="12"/>
        <v>169.4</v>
      </c>
      <c r="MU9" s="11">
        <f t="shared" si="12"/>
        <v>169.4</v>
      </c>
      <c r="MV9" s="11">
        <f t="shared" si="12"/>
        <v>169.35000000000002</v>
      </c>
      <c r="MW9" s="11">
        <f t="shared" si="12"/>
        <v>169.45000000000002</v>
      </c>
      <c r="MX9" s="11">
        <f t="shared" si="12"/>
        <v>169.60000000000002</v>
      </c>
      <c r="MY9" s="11">
        <f t="shared" si="12"/>
        <v>169.4</v>
      </c>
      <c r="MZ9" s="11">
        <f t="shared" si="12"/>
        <v>169.15</v>
      </c>
      <c r="NA9" s="11">
        <f t="shared" si="12"/>
        <v>169.60000000000002</v>
      </c>
      <c r="NB9" s="11">
        <f t="shared" si="12"/>
        <v>169.4</v>
      </c>
      <c r="NC9" s="11">
        <f t="shared" si="12"/>
        <v>170.25</v>
      </c>
      <c r="ND9" s="11">
        <f t="shared" si="12"/>
        <v>170.25</v>
      </c>
      <c r="NE9" s="11">
        <f t="shared" si="12"/>
        <v>170.25</v>
      </c>
      <c r="NF9" s="11">
        <f t="shared" si="12"/>
        <v>170.15</v>
      </c>
      <c r="NG9" s="11">
        <f t="shared" si="12"/>
        <v>170</v>
      </c>
      <c r="NH9" s="11">
        <f t="shared" si="12"/>
        <v>170.20000000000002</v>
      </c>
      <c r="NI9" s="11">
        <f t="shared" si="12"/>
        <v>170.45000000000002</v>
      </c>
      <c r="NJ9" s="11">
        <f t="shared" si="12"/>
        <v>170.45000000000002</v>
      </c>
      <c r="NK9" s="11">
        <f t="shared" si="12"/>
        <v>170.5</v>
      </c>
      <c r="NL9" s="11">
        <f t="shared" si="12"/>
        <v>179.20000000000002</v>
      </c>
      <c r="NM9" s="11">
        <f t="shared" si="12"/>
        <v>179.3</v>
      </c>
      <c r="NN9" s="11">
        <f t="shared" si="12"/>
        <v>179.45000000000002</v>
      </c>
      <c r="NO9" s="11">
        <f t="shared" si="12"/>
        <v>179.4</v>
      </c>
      <c r="NP9" s="11">
        <f t="shared" si="12"/>
        <v>179.3</v>
      </c>
      <c r="NQ9" s="11">
        <f t="shared" si="12"/>
        <v>179.3</v>
      </c>
      <c r="NR9" s="11">
        <f t="shared" si="12"/>
        <v>179.25</v>
      </c>
      <c r="NS9" s="11">
        <f t="shared" si="12"/>
        <v>179.4</v>
      </c>
      <c r="NT9" s="11">
        <f t="shared" si="12"/>
        <v>179.55</v>
      </c>
      <c r="NU9" s="11">
        <f t="shared" si="12"/>
        <v>179.3</v>
      </c>
      <c r="NV9" s="11">
        <f t="shared" si="12"/>
        <v>179.10000000000002</v>
      </c>
      <c r="NW9" s="11">
        <f t="shared" ref="NW9:PC9" si="13">MIN(NW2:NW7)</f>
        <v>180.10000000000002</v>
      </c>
      <c r="NX9" s="11">
        <f t="shared" si="13"/>
        <v>180.20000000000002</v>
      </c>
      <c r="NY9" s="11">
        <f t="shared" si="13"/>
        <v>180.25</v>
      </c>
      <c r="NZ9" s="11">
        <f t="shared" si="13"/>
        <v>180.25</v>
      </c>
      <c r="OA9" s="11">
        <f t="shared" si="13"/>
        <v>180.25</v>
      </c>
      <c r="OB9" s="11">
        <f t="shared" si="13"/>
        <v>180.45000000000002</v>
      </c>
      <c r="OC9" s="11">
        <f t="shared" si="13"/>
        <v>180</v>
      </c>
      <c r="OD9" s="11">
        <f t="shared" si="13"/>
        <v>180.20000000000002</v>
      </c>
      <c r="OE9" s="11">
        <f t="shared" si="13"/>
        <v>180.45000000000002</v>
      </c>
      <c r="OF9" s="11">
        <f t="shared" si="13"/>
        <v>180.45000000000002</v>
      </c>
      <c r="OG9" s="11">
        <f t="shared" si="13"/>
        <v>180.5</v>
      </c>
      <c r="OH9" s="11">
        <f t="shared" si="13"/>
        <v>199.25</v>
      </c>
      <c r="OI9" s="11">
        <f t="shared" si="13"/>
        <v>199.4</v>
      </c>
      <c r="OJ9" s="11">
        <f t="shared" si="13"/>
        <v>199.55</v>
      </c>
      <c r="OK9" s="11">
        <f t="shared" si="13"/>
        <v>199.45000000000002</v>
      </c>
      <c r="OL9" s="11">
        <f t="shared" si="13"/>
        <v>199.35000000000002</v>
      </c>
      <c r="OM9" s="11">
        <f t="shared" si="13"/>
        <v>199.35000000000002</v>
      </c>
      <c r="ON9" s="11">
        <f t="shared" si="13"/>
        <v>199.35000000000002</v>
      </c>
      <c r="OO9" s="11">
        <f t="shared" si="13"/>
        <v>199.5</v>
      </c>
      <c r="OP9" s="11">
        <f t="shared" si="13"/>
        <v>199.65</v>
      </c>
      <c r="OQ9" s="11">
        <f t="shared" si="13"/>
        <v>199.4</v>
      </c>
      <c r="OR9" s="11">
        <f t="shared" si="13"/>
        <v>199.15</v>
      </c>
      <c r="OS9" s="11">
        <f t="shared" si="13"/>
        <v>200.25</v>
      </c>
      <c r="OT9" s="11">
        <f t="shared" si="13"/>
        <v>200.3</v>
      </c>
      <c r="OU9" s="11">
        <f t="shared" si="13"/>
        <v>200.4</v>
      </c>
      <c r="OV9" s="11">
        <f t="shared" si="13"/>
        <v>200.4</v>
      </c>
      <c r="OW9" s="11">
        <f t="shared" si="13"/>
        <v>200.4</v>
      </c>
      <c r="OX9" s="11">
        <f t="shared" si="13"/>
        <v>200.25</v>
      </c>
      <c r="OY9" s="11">
        <f t="shared" si="13"/>
        <v>200.10000000000002</v>
      </c>
      <c r="OZ9" s="11">
        <f t="shared" si="13"/>
        <v>200.4</v>
      </c>
      <c r="PA9" s="11">
        <f t="shared" si="13"/>
        <v>200.65</v>
      </c>
      <c r="PB9" s="11">
        <f t="shared" si="13"/>
        <v>200.65</v>
      </c>
      <c r="PC9" s="11">
        <f t="shared" si="13"/>
        <v>200.65</v>
      </c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</row>
    <row r="10" spans="1:529" s="10" customFormat="1" x14ac:dyDescent="0.35">
      <c r="A10" s="10" t="s">
        <v>64</v>
      </c>
      <c r="B10" s="11">
        <f>MAX(B2:B7)</f>
        <v>-20.66</v>
      </c>
      <c r="C10" s="11">
        <f t="shared" ref="C10:BN10" si="14">MAX(C2:C7)</f>
        <v>-20.716666666666665</v>
      </c>
      <c r="D10" s="11">
        <f t="shared" si="14"/>
        <v>-20.57</v>
      </c>
      <c r="E10" s="11">
        <f t="shared" si="14"/>
        <v>-20.793333333333333</v>
      </c>
      <c r="F10" s="11">
        <f t="shared" si="14"/>
        <v>-20.73</v>
      </c>
      <c r="G10" s="11">
        <f t="shared" si="14"/>
        <v>-20.616666666666671</v>
      </c>
      <c r="H10" s="11">
        <f t="shared" si="14"/>
        <v>-20.85</v>
      </c>
      <c r="I10" s="11">
        <f t="shared" si="14"/>
        <v>-20.446666666666669</v>
      </c>
      <c r="J10" s="11">
        <f t="shared" si="14"/>
        <v>-20.8</v>
      </c>
      <c r="K10" s="11">
        <f t="shared" si="14"/>
        <v>-20.28</v>
      </c>
      <c r="L10" s="11">
        <f t="shared" si="14"/>
        <v>-20.2</v>
      </c>
      <c r="M10" s="11">
        <f t="shared" si="14"/>
        <v>-20.16</v>
      </c>
      <c r="N10" s="11">
        <f t="shared" si="14"/>
        <v>-20.34</v>
      </c>
      <c r="O10" s="11">
        <f t="shared" si="14"/>
        <v>-20.399999999999999</v>
      </c>
      <c r="P10" s="11">
        <f t="shared" si="14"/>
        <v>-20.3</v>
      </c>
      <c r="Q10" s="11">
        <f t="shared" si="14"/>
        <v>-20.29</v>
      </c>
      <c r="R10" s="11">
        <f t="shared" si="14"/>
        <v>-20.266666666666666</v>
      </c>
      <c r="S10" s="11">
        <f t="shared" si="14"/>
        <v>-20.329999999999998</v>
      </c>
      <c r="T10" s="11">
        <f t="shared" si="14"/>
        <v>-20.296666666666667</v>
      </c>
      <c r="U10" s="11">
        <f t="shared" si="14"/>
        <v>-20.28</v>
      </c>
      <c r="V10" s="11">
        <f t="shared" si="14"/>
        <v>-20.3</v>
      </c>
      <c r="W10" s="11">
        <f t="shared" si="14"/>
        <v>-20.190000000000001</v>
      </c>
      <c r="X10" s="11">
        <f t="shared" si="14"/>
        <v>4.3925000000000001</v>
      </c>
      <c r="Y10" s="11">
        <f t="shared" si="14"/>
        <v>4.3975499999999998</v>
      </c>
      <c r="Z10" s="11">
        <f t="shared" si="14"/>
        <v>4.4657999999999998</v>
      </c>
      <c r="AA10" s="11">
        <f t="shared" si="14"/>
        <v>4.2652000000000001</v>
      </c>
      <c r="AB10" s="11">
        <f t="shared" si="14"/>
        <v>4.3292999999999999</v>
      </c>
      <c r="AC10" s="11">
        <f t="shared" si="14"/>
        <v>4.2031000000000001</v>
      </c>
      <c r="AD10" s="11">
        <f t="shared" si="14"/>
        <v>4.2011000000000003</v>
      </c>
      <c r="AE10" s="11">
        <f t="shared" si="14"/>
        <v>4.2211499999999997</v>
      </c>
      <c r="AF10" s="11">
        <f t="shared" si="14"/>
        <v>4.2050999999999998</v>
      </c>
      <c r="AG10" s="11">
        <f t="shared" si="14"/>
        <v>4.3969749999999994</v>
      </c>
      <c r="AH10" s="11">
        <f t="shared" si="14"/>
        <v>4.2371999999999996</v>
      </c>
      <c r="AI10" s="11">
        <f t="shared" si="14"/>
        <v>4.6910999999999996</v>
      </c>
      <c r="AJ10" s="11">
        <f t="shared" si="14"/>
        <v>4.5567500000000001</v>
      </c>
      <c r="AK10" s="11">
        <f t="shared" si="14"/>
        <v>4.5179</v>
      </c>
      <c r="AL10" s="11">
        <f t="shared" si="14"/>
        <v>4.5657499999999995</v>
      </c>
      <c r="AM10" s="11">
        <f t="shared" si="14"/>
        <v>4.5956000000000001</v>
      </c>
      <c r="AN10" s="11">
        <f t="shared" si="14"/>
        <v>4.5539000000000005</v>
      </c>
      <c r="AO10" s="11">
        <f t="shared" si="14"/>
        <v>4.5358999999999998</v>
      </c>
      <c r="AP10" s="11">
        <f t="shared" si="14"/>
        <v>4.6078000000000001</v>
      </c>
      <c r="AQ10" s="11">
        <f t="shared" si="14"/>
        <v>4.5719000000000003</v>
      </c>
      <c r="AR10" s="11">
        <f t="shared" si="14"/>
        <v>4.5898000000000003</v>
      </c>
      <c r="AS10" s="11">
        <f t="shared" si="14"/>
        <v>4.6436999999999999</v>
      </c>
      <c r="AT10" s="11">
        <f t="shared" si="14"/>
        <v>19.5</v>
      </c>
      <c r="AU10" s="11">
        <f t="shared" si="14"/>
        <v>19.55</v>
      </c>
      <c r="AV10" s="11">
        <f t="shared" si="14"/>
        <v>19.600000000000001</v>
      </c>
      <c r="AW10" s="11">
        <f t="shared" si="14"/>
        <v>19.575000000000003</v>
      </c>
      <c r="AX10" s="11">
        <f t="shared" si="14"/>
        <v>19.55</v>
      </c>
      <c r="AY10" s="11">
        <f t="shared" si="14"/>
        <v>19.495000000000001</v>
      </c>
      <c r="AZ10" s="11">
        <f t="shared" si="14"/>
        <v>19.440000000000001</v>
      </c>
      <c r="BA10" s="11">
        <f t="shared" si="14"/>
        <v>19.450000000000003</v>
      </c>
      <c r="BB10" s="11">
        <f t="shared" si="14"/>
        <v>19.46</v>
      </c>
      <c r="BC10" s="11">
        <f t="shared" si="14"/>
        <v>19.450000000000003</v>
      </c>
      <c r="BD10" s="11">
        <f t="shared" si="14"/>
        <v>19.440000000000001</v>
      </c>
      <c r="BE10" s="11">
        <f t="shared" si="14"/>
        <v>19.84</v>
      </c>
      <c r="BF10" s="11">
        <f t="shared" si="14"/>
        <v>19.759999999999998</v>
      </c>
      <c r="BG10" s="11">
        <f t="shared" si="14"/>
        <v>19.68</v>
      </c>
      <c r="BH10" s="11">
        <f t="shared" si="14"/>
        <v>19.725000000000001</v>
      </c>
      <c r="BI10" s="11">
        <f t="shared" si="14"/>
        <v>19.77</v>
      </c>
      <c r="BJ10" s="11">
        <f t="shared" si="14"/>
        <v>19.73</v>
      </c>
      <c r="BK10" s="11">
        <f t="shared" si="14"/>
        <v>19.690000000000001</v>
      </c>
      <c r="BL10" s="11">
        <f t="shared" si="14"/>
        <v>19.715</v>
      </c>
      <c r="BM10" s="11">
        <f t="shared" si="14"/>
        <v>19.739999999999998</v>
      </c>
      <c r="BN10" s="11">
        <f t="shared" si="14"/>
        <v>19.744999999999997</v>
      </c>
      <c r="BO10" s="11">
        <f t="shared" ref="BO10:DZ10" si="15">MAX(BO2:BO7)</f>
        <v>19.760000000000002</v>
      </c>
      <c r="BP10" s="11">
        <f t="shared" si="15"/>
        <v>24.5</v>
      </c>
      <c r="BQ10" s="11">
        <f t="shared" si="15"/>
        <v>24.53</v>
      </c>
      <c r="BR10" s="11">
        <f t="shared" si="15"/>
        <v>24.56</v>
      </c>
      <c r="BS10" s="11">
        <f t="shared" si="15"/>
        <v>24.524999999999999</v>
      </c>
      <c r="BT10" s="11">
        <f t="shared" si="15"/>
        <v>24.53</v>
      </c>
      <c r="BU10" s="11">
        <f t="shared" si="15"/>
        <v>24.445</v>
      </c>
      <c r="BV10" s="11">
        <f t="shared" si="15"/>
        <v>24.37</v>
      </c>
      <c r="BW10" s="11">
        <f t="shared" si="15"/>
        <v>24.405000000000001</v>
      </c>
      <c r="BX10" s="11">
        <f t="shared" si="15"/>
        <v>24.45</v>
      </c>
      <c r="BY10" s="11">
        <f t="shared" si="15"/>
        <v>24.42</v>
      </c>
      <c r="BZ10" s="11">
        <f t="shared" si="15"/>
        <v>24.39</v>
      </c>
      <c r="CA10" s="11">
        <f t="shared" si="15"/>
        <v>24.87</v>
      </c>
      <c r="CB10" s="11">
        <f t="shared" si="15"/>
        <v>24.79</v>
      </c>
      <c r="CC10" s="11">
        <f t="shared" si="15"/>
        <v>24.71</v>
      </c>
      <c r="CD10" s="11">
        <f t="shared" si="15"/>
        <v>24.755000000000003</v>
      </c>
      <c r="CE10" s="11">
        <f t="shared" si="15"/>
        <v>24.8</v>
      </c>
      <c r="CF10" s="11">
        <f t="shared" si="15"/>
        <v>24.759999999999998</v>
      </c>
      <c r="CG10" s="11">
        <f t="shared" si="15"/>
        <v>24.72</v>
      </c>
      <c r="CH10" s="11">
        <f t="shared" si="15"/>
        <v>24.744999999999997</v>
      </c>
      <c r="CI10" s="11">
        <f t="shared" si="15"/>
        <v>24.77</v>
      </c>
      <c r="CJ10" s="11">
        <f t="shared" si="15"/>
        <v>24.774999999999999</v>
      </c>
      <c r="CK10" s="11">
        <f t="shared" si="15"/>
        <v>24.79</v>
      </c>
      <c r="CL10" s="11">
        <f t="shared" si="15"/>
        <v>29.48</v>
      </c>
      <c r="CM10" s="11">
        <f t="shared" si="15"/>
        <v>29.53</v>
      </c>
      <c r="CN10" s="11">
        <f t="shared" si="15"/>
        <v>29.58</v>
      </c>
      <c r="CO10" s="11">
        <f t="shared" si="15"/>
        <v>29.555</v>
      </c>
      <c r="CP10" s="11">
        <f t="shared" si="15"/>
        <v>29.53</v>
      </c>
      <c r="CQ10" s="11">
        <f t="shared" si="15"/>
        <v>29.475000000000001</v>
      </c>
      <c r="CR10" s="11">
        <f t="shared" si="15"/>
        <v>29.42</v>
      </c>
      <c r="CS10" s="11">
        <f t="shared" si="15"/>
        <v>29.53</v>
      </c>
      <c r="CT10" s="11">
        <f t="shared" si="15"/>
        <v>29.44</v>
      </c>
      <c r="CU10" s="11">
        <f t="shared" si="15"/>
        <v>29.5</v>
      </c>
      <c r="CV10" s="11">
        <f t="shared" si="15"/>
        <v>29.42</v>
      </c>
      <c r="CW10" s="11">
        <f t="shared" si="15"/>
        <v>29.82</v>
      </c>
      <c r="CX10" s="11">
        <f t="shared" si="15"/>
        <v>29.740000000000002</v>
      </c>
      <c r="CY10" s="11">
        <f t="shared" si="15"/>
        <v>29.66</v>
      </c>
      <c r="CZ10" s="11">
        <f t="shared" si="15"/>
        <v>29.704999999999998</v>
      </c>
      <c r="DA10" s="11">
        <f t="shared" si="15"/>
        <v>29.75</v>
      </c>
      <c r="DB10" s="11">
        <f t="shared" si="15"/>
        <v>29.71</v>
      </c>
      <c r="DC10" s="11">
        <f t="shared" si="15"/>
        <v>29.67</v>
      </c>
      <c r="DD10" s="11">
        <f t="shared" si="15"/>
        <v>29.695</v>
      </c>
      <c r="DE10" s="11">
        <f t="shared" si="15"/>
        <v>29.72</v>
      </c>
      <c r="DF10" s="11">
        <f t="shared" si="15"/>
        <v>29.725000000000001</v>
      </c>
      <c r="DG10" s="11">
        <f t="shared" si="15"/>
        <v>29.74</v>
      </c>
      <c r="DH10" s="11">
        <f t="shared" si="15"/>
        <v>36.49</v>
      </c>
      <c r="DI10" s="11">
        <f t="shared" si="15"/>
        <v>36.525000000000006</v>
      </c>
      <c r="DJ10" s="11">
        <f t="shared" si="15"/>
        <v>36.56</v>
      </c>
      <c r="DK10" s="11">
        <f t="shared" si="15"/>
        <v>36.540000000000006</v>
      </c>
      <c r="DL10" s="11">
        <f t="shared" si="15"/>
        <v>36.520000000000003</v>
      </c>
      <c r="DM10" s="11">
        <f t="shared" si="15"/>
        <v>36.450000000000003</v>
      </c>
      <c r="DN10" s="11">
        <f t="shared" si="15"/>
        <v>36.39</v>
      </c>
      <c r="DO10" s="11">
        <f t="shared" si="15"/>
        <v>36.405000000000001</v>
      </c>
      <c r="DP10" s="11">
        <f t="shared" si="15"/>
        <v>36.43</v>
      </c>
      <c r="DQ10" s="11">
        <f t="shared" si="15"/>
        <v>36.409999999999997</v>
      </c>
      <c r="DR10" s="11">
        <f t="shared" si="15"/>
        <v>36.4</v>
      </c>
      <c r="DS10" s="11">
        <f t="shared" si="15"/>
        <v>36.68</v>
      </c>
      <c r="DT10" s="11">
        <f t="shared" si="15"/>
        <v>36.635000000000005</v>
      </c>
      <c r="DU10" s="11">
        <f t="shared" si="15"/>
        <v>36.590000000000003</v>
      </c>
      <c r="DV10" s="11">
        <f t="shared" si="15"/>
        <v>36.630000000000003</v>
      </c>
      <c r="DW10" s="11">
        <f t="shared" si="15"/>
        <v>36.67</v>
      </c>
      <c r="DX10" s="11">
        <f t="shared" si="15"/>
        <v>36.664999999999999</v>
      </c>
      <c r="DY10" s="11">
        <f t="shared" si="15"/>
        <v>36.659999999999997</v>
      </c>
      <c r="DZ10" s="11">
        <f t="shared" si="15"/>
        <v>36.655000000000001</v>
      </c>
      <c r="EA10" s="11">
        <f t="shared" ref="EA10:GL10" si="16">MAX(EA2:EA7)</f>
        <v>36.65</v>
      </c>
      <c r="EB10" s="11">
        <f t="shared" si="16"/>
        <v>36.69</v>
      </c>
      <c r="EC10" s="11">
        <f t="shared" si="16"/>
        <v>36.729999999999997</v>
      </c>
      <c r="ED10" s="11">
        <f t="shared" si="16"/>
        <v>43.57</v>
      </c>
      <c r="EE10" s="11">
        <f t="shared" si="16"/>
        <v>43.594999999999999</v>
      </c>
      <c r="EF10" s="11">
        <f t="shared" si="16"/>
        <v>43.62</v>
      </c>
      <c r="EG10" s="11">
        <f t="shared" si="16"/>
        <v>43.605000000000004</v>
      </c>
      <c r="EH10" s="11">
        <f t="shared" si="16"/>
        <v>43.59</v>
      </c>
      <c r="EI10" s="11">
        <f t="shared" si="16"/>
        <v>43.5</v>
      </c>
      <c r="EJ10" s="11">
        <f t="shared" si="16"/>
        <v>43.43</v>
      </c>
      <c r="EK10" s="11">
        <f t="shared" si="16"/>
        <v>43.43</v>
      </c>
      <c r="EL10" s="11">
        <f t="shared" si="16"/>
        <v>43.44</v>
      </c>
      <c r="EM10" s="11">
        <f t="shared" si="16"/>
        <v>43.435000000000002</v>
      </c>
      <c r="EN10" s="11">
        <f t="shared" si="16"/>
        <v>43.44</v>
      </c>
      <c r="EO10" s="11">
        <f t="shared" si="16"/>
        <v>43.79</v>
      </c>
      <c r="EP10" s="11">
        <f t="shared" si="16"/>
        <v>43.72</v>
      </c>
      <c r="EQ10" s="11">
        <f t="shared" si="16"/>
        <v>43.68</v>
      </c>
      <c r="ER10" s="11">
        <f t="shared" si="16"/>
        <v>43.7</v>
      </c>
      <c r="ES10" s="11">
        <f t="shared" si="16"/>
        <v>43.75</v>
      </c>
      <c r="ET10" s="11">
        <f t="shared" si="16"/>
        <v>43.704999999999998</v>
      </c>
      <c r="EU10" s="11">
        <f t="shared" si="16"/>
        <v>43.69</v>
      </c>
      <c r="EV10" s="11">
        <f t="shared" si="16"/>
        <v>43.68</v>
      </c>
      <c r="EW10" s="11">
        <f t="shared" si="16"/>
        <v>43.68</v>
      </c>
      <c r="EX10" s="11">
        <f t="shared" si="16"/>
        <v>43.715000000000003</v>
      </c>
      <c r="EY10" s="11">
        <f t="shared" si="16"/>
        <v>43.75</v>
      </c>
      <c r="EZ10" s="11">
        <f t="shared" si="16"/>
        <v>59.64</v>
      </c>
      <c r="FA10" s="11">
        <f t="shared" si="16"/>
        <v>59.655000000000001</v>
      </c>
      <c r="FB10" s="11">
        <f t="shared" si="16"/>
        <v>59.67</v>
      </c>
      <c r="FC10" s="11">
        <f t="shared" si="16"/>
        <v>59.66</v>
      </c>
      <c r="FD10" s="11">
        <f t="shared" si="16"/>
        <v>59.65</v>
      </c>
      <c r="FE10" s="11">
        <f t="shared" si="16"/>
        <v>59.575000000000003</v>
      </c>
      <c r="FF10" s="11">
        <f t="shared" si="16"/>
        <v>59.5</v>
      </c>
      <c r="FG10" s="11">
        <f t="shared" si="16"/>
        <v>59.504999999999995</v>
      </c>
      <c r="FH10" s="11">
        <f t="shared" si="16"/>
        <v>59.51</v>
      </c>
      <c r="FI10" s="11">
        <f t="shared" si="16"/>
        <v>59.524999999999999</v>
      </c>
      <c r="FJ10" s="11">
        <f t="shared" si="16"/>
        <v>59.54</v>
      </c>
      <c r="FK10" s="11">
        <f t="shared" si="16"/>
        <v>59.82</v>
      </c>
      <c r="FL10" s="11">
        <f t="shared" si="16"/>
        <v>59.784999999999997</v>
      </c>
      <c r="FM10" s="11">
        <f t="shared" si="16"/>
        <v>59.75</v>
      </c>
      <c r="FN10" s="11">
        <f t="shared" si="16"/>
        <v>59.79</v>
      </c>
      <c r="FO10" s="11">
        <f t="shared" si="16"/>
        <v>59.83</v>
      </c>
      <c r="FP10" s="11">
        <f t="shared" si="16"/>
        <v>59.814999999999998</v>
      </c>
      <c r="FQ10" s="11">
        <f t="shared" si="16"/>
        <v>59.8</v>
      </c>
      <c r="FR10" s="11">
        <f t="shared" si="16"/>
        <v>59.8</v>
      </c>
      <c r="FS10" s="11">
        <f t="shared" si="16"/>
        <v>59.8</v>
      </c>
      <c r="FT10" s="11">
        <f t="shared" si="16"/>
        <v>59.844999999999999</v>
      </c>
      <c r="FU10" s="11">
        <f t="shared" si="16"/>
        <v>59.89</v>
      </c>
      <c r="FV10" s="11">
        <f t="shared" si="16"/>
        <v>69.569999999999993</v>
      </c>
      <c r="FW10" s="11">
        <f t="shared" si="16"/>
        <v>69.58</v>
      </c>
      <c r="FX10" s="11">
        <f t="shared" si="16"/>
        <v>69.599999999999994</v>
      </c>
      <c r="FY10" s="11">
        <f t="shared" si="16"/>
        <v>69.575000000000003</v>
      </c>
      <c r="FZ10" s="11">
        <f t="shared" si="16"/>
        <v>69.56</v>
      </c>
      <c r="GA10" s="11">
        <f t="shared" si="16"/>
        <v>69.48</v>
      </c>
      <c r="GB10" s="11">
        <f t="shared" si="16"/>
        <v>69.400000000000006</v>
      </c>
      <c r="GC10" s="11">
        <f t="shared" si="16"/>
        <v>69.405000000000001</v>
      </c>
      <c r="GD10" s="11">
        <f t="shared" si="16"/>
        <v>69.41</v>
      </c>
      <c r="GE10" s="11">
        <f t="shared" si="16"/>
        <v>69.42</v>
      </c>
      <c r="GF10" s="11">
        <f t="shared" si="16"/>
        <v>69.44</v>
      </c>
      <c r="GG10" s="11">
        <f t="shared" si="16"/>
        <v>69.7</v>
      </c>
      <c r="GH10" s="11">
        <f t="shared" si="16"/>
        <v>69.69</v>
      </c>
      <c r="GI10" s="11">
        <f t="shared" si="16"/>
        <v>69.680000000000007</v>
      </c>
      <c r="GJ10" s="11">
        <f t="shared" si="16"/>
        <v>69.724999999999994</v>
      </c>
      <c r="GK10" s="11">
        <f t="shared" si="16"/>
        <v>69.77</v>
      </c>
      <c r="GL10" s="11">
        <f t="shared" si="16"/>
        <v>69.759999999999991</v>
      </c>
      <c r="GM10" s="11">
        <f t="shared" ref="GM10:IX10" si="17">MAX(GM2:GM7)</f>
        <v>69.75</v>
      </c>
      <c r="GN10" s="11">
        <f t="shared" si="17"/>
        <v>69.745000000000005</v>
      </c>
      <c r="GO10" s="11">
        <f t="shared" si="17"/>
        <v>69.739999999999995</v>
      </c>
      <c r="GP10" s="11">
        <f t="shared" si="17"/>
        <v>69.775000000000006</v>
      </c>
      <c r="GQ10" s="11">
        <f t="shared" si="17"/>
        <v>69.81</v>
      </c>
      <c r="GR10" s="11">
        <f t="shared" si="17"/>
        <v>79.680000000000007</v>
      </c>
      <c r="GS10" s="11">
        <f t="shared" si="17"/>
        <v>79.675000000000011</v>
      </c>
      <c r="GT10" s="11">
        <f t="shared" si="17"/>
        <v>79.67</v>
      </c>
      <c r="GU10" s="11">
        <f t="shared" si="17"/>
        <v>79.67</v>
      </c>
      <c r="GV10" s="11">
        <f t="shared" si="17"/>
        <v>79.67</v>
      </c>
      <c r="GW10" s="11">
        <f t="shared" si="17"/>
        <v>79.575000000000003</v>
      </c>
      <c r="GX10" s="11">
        <f t="shared" si="17"/>
        <v>79.48</v>
      </c>
      <c r="GY10" s="11">
        <f t="shared" si="17"/>
        <v>79.495000000000005</v>
      </c>
      <c r="GZ10" s="11">
        <f t="shared" si="17"/>
        <v>79.510000000000005</v>
      </c>
      <c r="HA10" s="11">
        <f t="shared" si="17"/>
        <v>79.52000000000001</v>
      </c>
      <c r="HB10" s="11">
        <f t="shared" si="17"/>
        <v>79.53</v>
      </c>
      <c r="HC10" s="11">
        <f t="shared" si="17"/>
        <v>79.77</v>
      </c>
      <c r="HD10" s="11">
        <f t="shared" si="17"/>
        <v>79.765000000000001</v>
      </c>
      <c r="HE10" s="11">
        <f t="shared" si="17"/>
        <v>79.760000000000005</v>
      </c>
      <c r="HF10" s="11">
        <f t="shared" si="17"/>
        <v>79.800000000000011</v>
      </c>
      <c r="HG10" s="11">
        <f t="shared" si="17"/>
        <v>79.84</v>
      </c>
      <c r="HH10" s="11">
        <f t="shared" si="17"/>
        <v>79.84</v>
      </c>
      <c r="HI10" s="11">
        <f t="shared" si="17"/>
        <v>79.84</v>
      </c>
      <c r="HJ10" s="11">
        <f t="shared" si="17"/>
        <v>79.819999999999993</v>
      </c>
      <c r="HK10" s="11">
        <f t="shared" si="17"/>
        <v>79.8</v>
      </c>
      <c r="HL10" s="11">
        <f t="shared" si="17"/>
        <v>79.849999999999994</v>
      </c>
      <c r="HM10" s="11">
        <f t="shared" si="17"/>
        <v>79.900000000000006</v>
      </c>
      <c r="HN10" s="11">
        <f t="shared" si="17"/>
        <v>89.67</v>
      </c>
      <c r="HO10" s="11">
        <f t="shared" si="17"/>
        <v>89.664999999999992</v>
      </c>
      <c r="HP10" s="11">
        <f t="shared" si="17"/>
        <v>89.66</v>
      </c>
      <c r="HQ10" s="11">
        <f t="shared" si="17"/>
        <v>89.67</v>
      </c>
      <c r="HR10" s="11">
        <f t="shared" si="17"/>
        <v>89.68</v>
      </c>
      <c r="HS10" s="11">
        <f t="shared" si="17"/>
        <v>89.580000000000013</v>
      </c>
      <c r="HT10" s="11">
        <f t="shared" si="17"/>
        <v>89.48</v>
      </c>
      <c r="HU10" s="11">
        <f t="shared" si="17"/>
        <v>89.55</v>
      </c>
      <c r="HV10" s="11">
        <f t="shared" si="17"/>
        <v>89.5</v>
      </c>
      <c r="HW10" s="11">
        <f t="shared" si="17"/>
        <v>89.515000000000001</v>
      </c>
      <c r="HX10" s="11">
        <f t="shared" si="17"/>
        <v>89.53</v>
      </c>
      <c r="HY10" s="11">
        <f t="shared" si="17"/>
        <v>89.77</v>
      </c>
      <c r="HZ10" s="11">
        <f t="shared" si="17"/>
        <v>89.734999999999999</v>
      </c>
      <c r="IA10" s="11">
        <f t="shared" si="17"/>
        <v>89.73</v>
      </c>
      <c r="IB10" s="11">
        <f t="shared" si="17"/>
        <v>89.765000000000001</v>
      </c>
      <c r="IC10" s="11">
        <f t="shared" si="17"/>
        <v>89.83</v>
      </c>
      <c r="ID10" s="11">
        <f t="shared" si="17"/>
        <v>89.78</v>
      </c>
      <c r="IE10" s="11">
        <f t="shared" si="17"/>
        <v>89.76</v>
      </c>
      <c r="IF10" s="11">
        <f t="shared" si="17"/>
        <v>89.75</v>
      </c>
      <c r="IG10" s="11">
        <f t="shared" si="17"/>
        <v>89.74</v>
      </c>
      <c r="IH10" s="11">
        <f t="shared" si="17"/>
        <v>89.77000000000001</v>
      </c>
      <c r="II10" s="11">
        <f t="shared" si="17"/>
        <v>89.81</v>
      </c>
      <c r="IJ10" s="11">
        <f t="shared" si="17"/>
        <v>104.74</v>
      </c>
      <c r="IK10" s="11">
        <f t="shared" si="17"/>
        <v>104.69</v>
      </c>
      <c r="IL10" s="11">
        <f t="shared" si="17"/>
        <v>104.64</v>
      </c>
      <c r="IM10" s="11">
        <f t="shared" si="17"/>
        <v>104.67</v>
      </c>
      <c r="IN10" s="11">
        <f t="shared" si="17"/>
        <v>104.7</v>
      </c>
      <c r="IO10" s="11">
        <f t="shared" si="17"/>
        <v>104.55500000000001</v>
      </c>
      <c r="IP10" s="11">
        <f t="shared" si="17"/>
        <v>104.45</v>
      </c>
      <c r="IQ10" s="11">
        <f t="shared" si="17"/>
        <v>104.46000000000001</v>
      </c>
      <c r="IR10" s="11">
        <f t="shared" si="17"/>
        <v>104.48</v>
      </c>
      <c r="IS10" s="11">
        <f t="shared" si="17"/>
        <v>104.505</v>
      </c>
      <c r="IT10" s="11">
        <f t="shared" si="17"/>
        <v>104.54</v>
      </c>
      <c r="IU10" s="11">
        <f t="shared" si="17"/>
        <v>104.84</v>
      </c>
      <c r="IV10" s="11">
        <f t="shared" si="17"/>
        <v>104.80500000000001</v>
      </c>
      <c r="IW10" s="11">
        <f t="shared" si="17"/>
        <v>104.78</v>
      </c>
      <c r="IX10" s="11">
        <f t="shared" si="17"/>
        <v>104.825</v>
      </c>
      <c r="IY10" s="11">
        <f t="shared" ref="IY10:LJ10" si="18">MAX(IY2:IY7)</f>
        <v>104.88</v>
      </c>
      <c r="IZ10" s="11">
        <f t="shared" si="18"/>
        <v>104.855</v>
      </c>
      <c r="JA10" s="11">
        <f t="shared" si="18"/>
        <v>104.84</v>
      </c>
      <c r="JB10" s="11">
        <f t="shared" si="18"/>
        <v>104.83</v>
      </c>
      <c r="JC10" s="11">
        <f t="shared" si="18"/>
        <v>104.82</v>
      </c>
      <c r="JD10" s="11">
        <f t="shared" si="18"/>
        <v>104.845</v>
      </c>
      <c r="JE10" s="11">
        <f t="shared" si="18"/>
        <v>104.87</v>
      </c>
      <c r="JF10" s="11">
        <f t="shared" si="18"/>
        <v>119.7</v>
      </c>
      <c r="JG10" s="11">
        <f t="shared" si="18"/>
        <v>119.7</v>
      </c>
      <c r="JH10" s="11">
        <f t="shared" si="18"/>
        <v>119.65</v>
      </c>
      <c r="JI10" s="11">
        <f t="shared" si="18"/>
        <v>119.7</v>
      </c>
      <c r="JJ10" s="11">
        <f t="shared" si="18"/>
        <v>119.7</v>
      </c>
      <c r="JK10" s="11">
        <f t="shared" si="18"/>
        <v>119.60000000000001</v>
      </c>
      <c r="JL10" s="11">
        <f t="shared" si="18"/>
        <v>119.45</v>
      </c>
      <c r="JM10" s="11">
        <f t="shared" si="18"/>
        <v>119.45</v>
      </c>
      <c r="JN10" s="11">
        <f t="shared" si="18"/>
        <v>119.45</v>
      </c>
      <c r="JO10" s="11">
        <f t="shared" si="18"/>
        <v>119.5</v>
      </c>
      <c r="JP10" s="11">
        <f t="shared" si="18"/>
        <v>119.55000000000001</v>
      </c>
      <c r="JQ10" s="11">
        <f t="shared" si="18"/>
        <v>119.85000000000001</v>
      </c>
      <c r="JR10" s="11">
        <f t="shared" si="18"/>
        <v>119.9</v>
      </c>
      <c r="JS10" s="11">
        <f t="shared" si="18"/>
        <v>119.9</v>
      </c>
      <c r="JT10" s="11">
        <f t="shared" si="18"/>
        <v>119.95</v>
      </c>
      <c r="JU10" s="11">
        <f t="shared" si="18"/>
        <v>119.95</v>
      </c>
      <c r="JV10" s="11">
        <f t="shared" si="18"/>
        <v>119.95</v>
      </c>
      <c r="JW10" s="11">
        <f t="shared" si="18"/>
        <v>119.9</v>
      </c>
      <c r="JX10" s="11">
        <f t="shared" si="18"/>
        <v>119.9</v>
      </c>
      <c r="JY10" s="11">
        <f t="shared" si="18"/>
        <v>119.9</v>
      </c>
      <c r="JZ10" s="11">
        <f t="shared" si="18"/>
        <v>119.95</v>
      </c>
      <c r="KA10" s="11">
        <f t="shared" si="18"/>
        <v>119.95</v>
      </c>
      <c r="KB10" s="11">
        <f t="shared" si="18"/>
        <v>129.70000000000002</v>
      </c>
      <c r="KC10" s="11">
        <f t="shared" si="18"/>
        <v>129.65</v>
      </c>
      <c r="KD10" s="11">
        <f t="shared" si="18"/>
        <v>129.6</v>
      </c>
      <c r="KE10" s="11">
        <f t="shared" si="18"/>
        <v>129.65</v>
      </c>
      <c r="KF10" s="11">
        <f t="shared" si="18"/>
        <v>129.70000000000002</v>
      </c>
      <c r="KG10" s="11">
        <f t="shared" si="18"/>
        <v>129.55000000000001</v>
      </c>
      <c r="KH10" s="11">
        <f t="shared" si="18"/>
        <v>129.4</v>
      </c>
      <c r="KI10" s="11">
        <f t="shared" si="18"/>
        <v>129.45000000000002</v>
      </c>
      <c r="KJ10" s="11">
        <f t="shared" si="18"/>
        <v>129.45000000000002</v>
      </c>
      <c r="KK10" s="11">
        <f t="shared" si="18"/>
        <v>129.45000000000002</v>
      </c>
      <c r="KL10" s="11">
        <f t="shared" si="18"/>
        <v>129.5</v>
      </c>
      <c r="KM10" s="11">
        <f t="shared" si="18"/>
        <v>129.80000000000001</v>
      </c>
      <c r="KN10" s="11">
        <f t="shared" si="18"/>
        <v>129.85</v>
      </c>
      <c r="KO10" s="11">
        <f t="shared" si="18"/>
        <v>129.9</v>
      </c>
      <c r="KP10" s="11">
        <f t="shared" si="18"/>
        <v>129.95000000000002</v>
      </c>
      <c r="KQ10" s="11">
        <f t="shared" si="18"/>
        <v>129.95000000000002</v>
      </c>
      <c r="KR10" s="11">
        <f t="shared" si="18"/>
        <v>129.95000000000002</v>
      </c>
      <c r="KS10" s="11">
        <f t="shared" si="18"/>
        <v>129.9</v>
      </c>
      <c r="KT10" s="11">
        <f t="shared" si="18"/>
        <v>129.9</v>
      </c>
      <c r="KU10" s="11">
        <f t="shared" si="18"/>
        <v>129.85</v>
      </c>
      <c r="KV10" s="11">
        <f t="shared" si="18"/>
        <v>129.9</v>
      </c>
      <c r="KW10" s="11">
        <f t="shared" si="18"/>
        <v>129.95000000000002</v>
      </c>
      <c r="KX10" s="11">
        <f t="shared" si="18"/>
        <v>149.35</v>
      </c>
      <c r="KY10" s="11">
        <f t="shared" si="18"/>
        <v>149.45000000000002</v>
      </c>
      <c r="KZ10" s="11">
        <f t="shared" si="18"/>
        <v>149.55000000000001</v>
      </c>
      <c r="LA10" s="11">
        <f t="shared" si="18"/>
        <v>149.5</v>
      </c>
      <c r="LB10" s="11">
        <f t="shared" si="18"/>
        <v>149.4</v>
      </c>
      <c r="LC10" s="11">
        <f t="shared" si="18"/>
        <v>149.4</v>
      </c>
      <c r="LD10" s="11">
        <f t="shared" si="18"/>
        <v>149.35</v>
      </c>
      <c r="LE10" s="11">
        <f t="shared" si="18"/>
        <v>149.45000000000002</v>
      </c>
      <c r="LF10" s="11">
        <f t="shared" si="18"/>
        <v>149.55000000000001</v>
      </c>
      <c r="LG10" s="11">
        <f t="shared" si="18"/>
        <v>149.4</v>
      </c>
      <c r="LH10" s="11">
        <f t="shared" si="18"/>
        <v>149.20000000000002</v>
      </c>
      <c r="LI10" s="11">
        <f t="shared" si="18"/>
        <v>149.65</v>
      </c>
      <c r="LJ10" s="11">
        <f t="shared" si="18"/>
        <v>149.4</v>
      </c>
      <c r="LK10" s="11">
        <f t="shared" ref="LK10:NV10" si="19">MAX(LK2:LK7)</f>
        <v>150.20000000000002</v>
      </c>
      <c r="LL10" s="11">
        <f t="shared" si="19"/>
        <v>150.20000000000002</v>
      </c>
      <c r="LM10" s="11">
        <f t="shared" si="19"/>
        <v>150.20000000000002</v>
      </c>
      <c r="LN10" s="11">
        <f t="shared" si="19"/>
        <v>150.1</v>
      </c>
      <c r="LO10" s="11">
        <f t="shared" si="19"/>
        <v>150</v>
      </c>
      <c r="LP10" s="11">
        <f t="shared" si="19"/>
        <v>150.20000000000002</v>
      </c>
      <c r="LQ10" s="11">
        <f t="shared" si="19"/>
        <v>150.4</v>
      </c>
      <c r="LR10" s="11">
        <f t="shared" si="19"/>
        <v>150.45000000000002</v>
      </c>
      <c r="LS10" s="11">
        <f t="shared" si="19"/>
        <v>150.45000000000002</v>
      </c>
      <c r="LT10" s="11">
        <f t="shared" si="19"/>
        <v>159.30000000000001</v>
      </c>
      <c r="LU10" s="11">
        <f t="shared" si="19"/>
        <v>159.4</v>
      </c>
      <c r="LV10" s="11">
        <f t="shared" si="19"/>
        <v>159.5</v>
      </c>
      <c r="LW10" s="11">
        <f t="shared" si="19"/>
        <v>159.45000000000002</v>
      </c>
      <c r="LX10" s="11">
        <f t="shared" si="19"/>
        <v>159.35000000000002</v>
      </c>
      <c r="LY10" s="11">
        <f t="shared" si="19"/>
        <v>159.30000000000001</v>
      </c>
      <c r="LZ10" s="11">
        <f t="shared" si="19"/>
        <v>159.30000000000001</v>
      </c>
      <c r="MA10" s="11">
        <f t="shared" si="19"/>
        <v>159.45000000000002</v>
      </c>
      <c r="MB10" s="11">
        <f t="shared" si="19"/>
        <v>159.55000000000001</v>
      </c>
      <c r="MC10" s="11">
        <f t="shared" si="19"/>
        <v>159.35000000000002</v>
      </c>
      <c r="MD10" s="11">
        <f t="shared" si="19"/>
        <v>159.15</v>
      </c>
      <c r="ME10" s="11">
        <f t="shared" si="19"/>
        <v>160.05000000000001</v>
      </c>
      <c r="MF10" s="11">
        <f t="shared" si="19"/>
        <v>160.15</v>
      </c>
      <c r="MG10" s="11">
        <f t="shared" si="19"/>
        <v>160.20000000000002</v>
      </c>
      <c r="MH10" s="11">
        <f t="shared" si="19"/>
        <v>160.20000000000002</v>
      </c>
      <c r="MI10" s="11">
        <f t="shared" si="19"/>
        <v>160.20000000000002</v>
      </c>
      <c r="MJ10" s="11">
        <f t="shared" si="19"/>
        <v>160.05000000000001</v>
      </c>
      <c r="MK10" s="11">
        <f t="shared" si="19"/>
        <v>159.95000000000002</v>
      </c>
      <c r="ML10" s="11">
        <f t="shared" si="19"/>
        <v>160.20000000000002</v>
      </c>
      <c r="MM10" s="11">
        <f t="shared" si="19"/>
        <v>160.4</v>
      </c>
      <c r="MN10" s="11">
        <f t="shared" si="19"/>
        <v>160.4</v>
      </c>
      <c r="MO10" s="11">
        <f t="shared" si="19"/>
        <v>160.4</v>
      </c>
      <c r="MP10" s="11">
        <f t="shared" si="19"/>
        <v>169.35000000000002</v>
      </c>
      <c r="MQ10" s="11">
        <f t="shared" si="19"/>
        <v>169.45000000000002</v>
      </c>
      <c r="MR10" s="11">
        <f t="shared" si="19"/>
        <v>169.55</v>
      </c>
      <c r="MS10" s="11">
        <f t="shared" si="19"/>
        <v>169.5</v>
      </c>
      <c r="MT10" s="11">
        <f t="shared" si="19"/>
        <v>169.4</v>
      </c>
      <c r="MU10" s="11">
        <f t="shared" si="19"/>
        <v>169.4</v>
      </c>
      <c r="MV10" s="11">
        <f t="shared" si="19"/>
        <v>169.35000000000002</v>
      </c>
      <c r="MW10" s="11">
        <f t="shared" si="19"/>
        <v>169.45000000000002</v>
      </c>
      <c r="MX10" s="11">
        <f t="shared" si="19"/>
        <v>169.60000000000002</v>
      </c>
      <c r="MY10" s="11">
        <f t="shared" si="19"/>
        <v>169.4</v>
      </c>
      <c r="MZ10" s="11">
        <f t="shared" si="19"/>
        <v>169.20000000000002</v>
      </c>
      <c r="NA10" s="11">
        <f t="shared" si="19"/>
        <v>169.65</v>
      </c>
      <c r="NB10" s="11">
        <f t="shared" si="19"/>
        <v>169.4</v>
      </c>
      <c r="NC10" s="11">
        <f t="shared" si="19"/>
        <v>170.3</v>
      </c>
      <c r="ND10" s="11">
        <f t="shared" si="19"/>
        <v>170.3</v>
      </c>
      <c r="NE10" s="11">
        <f t="shared" si="19"/>
        <v>170.3</v>
      </c>
      <c r="NF10" s="11">
        <f t="shared" si="19"/>
        <v>170.20000000000002</v>
      </c>
      <c r="NG10" s="11">
        <f t="shared" si="19"/>
        <v>170.05</v>
      </c>
      <c r="NH10" s="11">
        <f t="shared" si="19"/>
        <v>170.25</v>
      </c>
      <c r="NI10" s="11">
        <f t="shared" si="19"/>
        <v>170.45000000000002</v>
      </c>
      <c r="NJ10" s="11">
        <f t="shared" si="19"/>
        <v>170.45000000000002</v>
      </c>
      <c r="NK10" s="11">
        <f t="shared" si="19"/>
        <v>170.5</v>
      </c>
      <c r="NL10" s="11">
        <f t="shared" si="19"/>
        <v>179.20000000000002</v>
      </c>
      <c r="NM10" s="11">
        <f t="shared" si="19"/>
        <v>179.3</v>
      </c>
      <c r="NN10" s="11">
        <f t="shared" si="19"/>
        <v>179.45000000000002</v>
      </c>
      <c r="NO10" s="11">
        <f t="shared" si="19"/>
        <v>179.4</v>
      </c>
      <c r="NP10" s="11">
        <f t="shared" si="19"/>
        <v>179.3</v>
      </c>
      <c r="NQ10" s="11">
        <f t="shared" si="19"/>
        <v>179.3</v>
      </c>
      <c r="NR10" s="11">
        <f t="shared" si="19"/>
        <v>179.3</v>
      </c>
      <c r="NS10" s="11">
        <f t="shared" si="19"/>
        <v>179.45000000000002</v>
      </c>
      <c r="NT10" s="11">
        <f t="shared" si="19"/>
        <v>179.55</v>
      </c>
      <c r="NU10" s="11">
        <f t="shared" si="19"/>
        <v>179.3</v>
      </c>
      <c r="NV10" s="11">
        <f t="shared" si="19"/>
        <v>179.10000000000002</v>
      </c>
      <c r="NW10" s="11">
        <f t="shared" ref="NW10:PC10" si="20">MAX(NW2:NW7)</f>
        <v>180.10000000000002</v>
      </c>
      <c r="NX10" s="11">
        <f t="shared" si="20"/>
        <v>180.20000000000002</v>
      </c>
      <c r="NY10" s="11">
        <f t="shared" si="20"/>
        <v>180.3</v>
      </c>
      <c r="NZ10" s="11">
        <f t="shared" si="20"/>
        <v>180.3</v>
      </c>
      <c r="OA10" s="11">
        <f t="shared" si="20"/>
        <v>180.3</v>
      </c>
      <c r="OB10" s="11">
        <f t="shared" si="20"/>
        <v>180.45000000000002</v>
      </c>
      <c r="OC10" s="11">
        <f t="shared" si="20"/>
        <v>180</v>
      </c>
      <c r="OD10" s="11">
        <f t="shared" si="20"/>
        <v>180.20000000000002</v>
      </c>
      <c r="OE10" s="11">
        <f t="shared" si="20"/>
        <v>180.45000000000002</v>
      </c>
      <c r="OF10" s="11">
        <f t="shared" si="20"/>
        <v>180.45000000000002</v>
      </c>
      <c r="OG10" s="11">
        <f t="shared" si="20"/>
        <v>180.5</v>
      </c>
      <c r="OH10" s="11">
        <f t="shared" si="20"/>
        <v>199.25</v>
      </c>
      <c r="OI10" s="11">
        <f t="shared" si="20"/>
        <v>199.4</v>
      </c>
      <c r="OJ10" s="11">
        <f t="shared" si="20"/>
        <v>199.55</v>
      </c>
      <c r="OK10" s="11">
        <f t="shared" si="20"/>
        <v>199.45000000000002</v>
      </c>
      <c r="OL10" s="11">
        <f t="shared" si="20"/>
        <v>199.35000000000002</v>
      </c>
      <c r="OM10" s="11">
        <f t="shared" si="20"/>
        <v>199.35000000000002</v>
      </c>
      <c r="ON10" s="11">
        <f t="shared" si="20"/>
        <v>199.35000000000002</v>
      </c>
      <c r="OO10" s="11">
        <f t="shared" si="20"/>
        <v>199.5</v>
      </c>
      <c r="OP10" s="11">
        <f t="shared" si="20"/>
        <v>199.65</v>
      </c>
      <c r="OQ10" s="11">
        <f t="shared" si="20"/>
        <v>199.4</v>
      </c>
      <c r="OR10" s="11">
        <f t="shared" si="20"/>
        <v>199.15</v>
      </c>
      <c r="OS10" s="11">
        <f t="shared" si="20"/>
        <v>200.25</v>
      </c>
      <c r="OT10" s="11">
        <f t="shared" si="20"/>
        <v>200.3</v>
      </c>
      <c r="OU10" s="11">
        <f t="shared" si="20"/>
        <v>200.4</v>
      </c>
      <c r="OV10" s="11">
        <f t="shared" si="20"/>
        <v>200.4</v>
      </c>
      <c r="OW10" s="11">
        <f t="shared" si="20"/>
        <v>200.4</v>
      </c>
      <c r="OX10" s="11">
        <f t="shared" si="20"/>
        <v>200.25</v>
      </c>
      <c r="OY10" s="11">
        <f t="shared" si="20"/>
        <v>200.10000000000002</v>
      </c>
      <c r="OZ10" s="11">
        <f t="shared" si="20"/>
        <v>200.4</v>
      </c>
      <c r="PA10" s="11">
        <f t="shared" si="20"/>
        <v>200.65</v>
      </c>
      <c r="PB10" s="11">
        <f t="shared" si="20"/>
        <v>200.65</v>
      </c>
      <c r="PC10" s="11">
        <f t="shared" si="20"/>
        <v>200.65</v>
      </c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</row>
    <row r="11" spans="1:529" s="9" customFormat="1" x14ac:dyDescent="0.35">
      <c r="A11" s="10" t="s">
        <v>65</v>
      </c>
      <c r="B11" s="9">
        <f>B10-B9</f>
        <v>3.9999999999999147E-2</v>
      </c>
      <c r="C11" s="9">
        <f t="shared" ref="C11:BN11" si="21">C10-C9</f>
        <v>2.3333333333333428E-2</v>
      </c>
      <c r="D11" s="9">
        <f t="shared" si="21"/>
        <v>1.9999999999999574E-2</v>
      </c>
      <c r="E11" s="9">
        <f t="shared" si="21"/>
        <v>2.6666666666667282E-2</v>
      </c>
      <c r="F11" s="9">
        <f t="shared" si="21"/>
        <v>3.0000000000001137E-2</v>
      </c>
      <c r="G11" s="9">
        <f>G10-G9</f>
        <v>2.666666666666373E-2</v>
      </c>
      <c r="H11" s="9">
        <f t="shared" si="21"/>
        <v>1.9999999999999574E-2</v>
      </c>
      <c r="I11" s="9">
        <f t="shared" si="21"/>
        <v>3.3333333333331439E-2</v>
      </c>
      <c r="J11" s="9">
        <f t="shared" si="21"/>
        <v>2.9999999999997584E-2</v>
      </c>
      <c r="K11" s="9">
        <f t="shared" si="21"/>
        <v>3.7777777777776578E-2</v>
      </c>
      <c r="L11" s="9">
        <f t="shared" si="21"/>
        <v>3.0000000000001137E-2</v>
      </c>
      <c r="M11" s="9">
        <f t="shared" si="21"/>
        <v>3.9999999999999147E-2</v>
      </c>
      <c r="N11" s="9">
        <f t="shared" si="21"/>
        <v>3.9999999999999147E-2</v>
      </c>
      <c r="O11" s="9">
        <f t="shared" si="21"/>
        <v>4.00000000000027E-2</v>
      </c>
      <c r="P11" s="9">
        <f t="shared" si="21"/>
        <v>4.3333333333333002E-2</v>
      </c>
      <c r="Q11" s="9">
        <f t="shared" si="21"/>
        <v>5.0000000000000711E-2</v>
      </c>
      <c r="R11" s="9">
        <f t="shared" si="21"/>
        <v>4.00000000000027E-2</v>
      </c>
      <c r="S11" s="9">
        <f t="shared" si="21"/>
        <v>3.0000000000001137E-2</v>
      </c>
      <c r="T11" s="9">
        <f t="shared" si="21"/>
        <v>3.6666666666665293E-2</v>
      </c>
      <c r="U11" s="9">
        <f t="shared" si="21"/>
        <v>4.9999999999997158E-2</v>
      </c>
      <c r="V11" s="9">
        <f t="shared" si="21"/>
        <v>4.3333333333333002E-2</v>
      </c>
      <c r="W11" s="9">
        <f t="shared" si="21"/>
        <v>3.9999999999999147E-2</v>
      </c>
      <c r="X11" s="9">
        <f t="shared" si="21"/>
        <v>1.499999999999968E-2</v>
      </c>
      <c r="Y11" s="9">
        <f t="shared" si="21"/>
        <v>1.7050000000000232E-2</v>
      </c>
      <c r="Z11" s="9">
        <f t="shared" si="21"/>
        <v>1.4299999999999535E-2</v>
      </c>
      <c r="AA11" s="9">
        <f t="shared" si="21"/>
        <v>1.9199999999999662E-2</v>
      </c>
      <c r="AB11" s="9">
        <f t="shared" si="21"/>
        <v>1.980000000000004E-2</v>
      </c>
      <c r="AC11" s="9">
        <f t="shared" si="21"/>
        <v>2.1049999999999791E-2</v>
      </c>
      <c r="AD11" s="9">
        <f t="shared" si="21"/>
        <v>1.8600000000000172E-2</v>
      </c>
      <c r="AE11" s="9">
        <f t="shared" si="21"/>
        <v>1.7999999999998906E-2</v>
      </c>
      <c r="AF11" s="9">
        <f t="shared" si="21"/>
        <v>2.349999999999941E-2</v>
      </c>
      <c r="AG11" s="9">
        <f t="shared" si="21"/>
        <v>1.5199999999999214E-2</v>
      </c>
      <c r="AH11" s="9">
        <f t="shared" si="21"/>
        <v>1.2499999999999289E-2</v>
      </c>
      <c r="AI11" s="9">
        <f t="shared" si="21"/>
        <v>1.8599999999999284E-2</v>
      </c>
      <c r="AJ11" s="9">
        <f t="shared" si="21"/>
        <v>1.7900000000000027E-2</v>
      </c>
      <c r="AK11" s="9">
        <f t="shared" si="21"/>
        <v>1.639999999999997E-2</v>
      </c>
      <c r="AL11" s="9">
        <f t="shared" si="21"/>
        <v>2.0599999999999952E-2</v>
      </c>
      <c r="AM11" s="9">
        <f t="shared" si="21"/>
        <v>1.9400000000000084E-2</v>
      </c>
      <c r="AN11" s="9">
        <f t="shared" si="21"/>
        <v>1.6750000000000043E-2</v>
      </c>
      <c r="AO11" s="9">
        <f t="shared" si="21"/>
        <v>2.179999999999982E-2</v>
      </c>
      <c r="AP11" s="9">
        <f t="shared" si="21"/>
        <v>1.2199999999999989E-2</v>
      </c>
      <c r="AQ11" s="9">
        <f t="shared" si="21"/>
        <v>1.1700000000000266E-2</v>
      </c>
      <c r="AR11" s="9">
        <f t="shared" si="21"/>
        <v>1.7250000000000654E-2</v>
      </c>
      <c r="AS11" s="9">
        <f t="shared" si="21"/>
        <v>1.2699999999999712E-2</v>
      </c>
      <c r="AT11" s="9">
        <f t="shared" si="21"/>
        <v>8.9999999999999858E-2</v>
      </c>
      <c r="AU11" s="9">
        <f t="shared" si="21"/>
        <v>0.10000000000000142</v>
      </c>
      <c r="AV11" s="9">
        <f t="shared" si="21"/>
        <v>0.11000000000000298</v>
      </c>
      <c r="AW11" s="9">
        <f t="shared" si="21"/>
        <v>0.10500000000000398</v>
      </c>
      <c r="AX11" s="9">
        <f t="shared" si="21"/>
        <v>0.10000000000000142</v>
      </c>
      <c r="AY11" s="9">
        <f t="shared" si="21"/>
        <v>0.10000000000000142</v>
      </c>
      <c r="AZ11" s="9">
        <f t="shared" si="21"/>
        <v>0.10000000000000142</v>
      </c>
      <c r="BA11" s="9">
        <f t="shared" si="21"/>
        <v>9.5000000000002416E-2</v>
      </c>
      <c r="BB11" s="9">
        <f t="shared" si="21"/>
        <v>8.9999999999999858E-2</v>
      </c>
      <c r="BC11" s="9">
        <f t="shared" si="21"/>
        <v>9.0000000000003411E-2</v>
      </c>
      <c r="BD11" s="9">
        <f t="shared" si="21"/>
        <v>8.9999999999999858E-2</v>
      </c>
      <c r="BE11" s="9">
        <f t="shared" si="21"/>
        <v>0.16000000000000014</v>
      </c>
      <c r="BF11" s="9">
        <f t="shared" si="21"/>
        <v>0.11499999999999844</v>
      </c>
      <c r="BG11" s="9">
        <f t="shared" si="21"/>
        <v>8.9999999999999858E-2</v>
      </c>
      <c r="BH11" s="9">
        <f t="shared" si="21"/>
        <v>9.0000000000003411E-2</v>
      </c>
      <c r="BI11" s="9">
        <f t="shared" si="21"/>
        <v>0.12000000000000099</v>
      </c>
      <c r="BJ11" s="9">
        <f t="shared" si="21"/>
        <v>9.5000000000002416E-2</v>
      </c>
      <c r="BK11" s="9">
        <f t="shared" si="21"/>
        <v>0.10000000000000142</v>
      </c>
      <c r="BL11" s="9">
        <f t="shared" si="21"/>
        <v>9.5000000000002416E-2</v>
      </c>
      <c r="BM11" s="9">
        <f t="shared" si="21"/>
        <v>0.11999999999999744</v>
      </c>
      <c r="BN11" s="9">
        <f t="shared" si="21"/>
        <v>9.4999999999998863E-2</v>
      </c>
      <c r="BO11" s="9">
        <f t="shared" ref="BO11:DZ11" si="22">BO10-BO9</f>
        <v>0.11000000000000298</v>
      </c>
      <c r="BP11" s="9">
        <f t="shared" si="22"/>
        <v>0.12000000000000099</v>
      </c>
      <c r="BQ11" s="9">
        <f t="shared" si="22"/>
        <v>0.12000000000000099</v>
      </c>
      <c r="BR11" s="9">
        <f t="shared" si="22"/>
        <v>0.11999999999999744</v>
      </c>
      <c r="BS11" s="9">
        <f t="shared" si="22"/>
        <v>0.10499999999999687</v>
      </c>
      <c r="BT11" s="9">
        <f t="shared" si="22"/>
        <v>0.14000000000000057</v>
      </c>
      <c r="BU11" s="9">
        <f t="shared" si="22"/>
        <v>0.11999999999999744</v>
      </c>
      <c r="BV11" s="9">
        <f t="shared" si="22"/>
        <v>0.10999999999999943</v>
      </c>
      <c r="BW11" s="9">
        <f t="shared" si="22"/>
        <v>0.13499999999999801</v>
      </c>
      <c r="BX11" s="9">
        <f t="shared" si="22"/>
        <v>0.16999999999999815</v>
      </c>
      <c r="BY11" s="9">
        <f t="shared" si="22"/>
        <v>0.16000000000000369</v>
      </c>
      <c r="BZ11" s="9">
        <f t="shared" si="22"/>
        <v>0.15000000000000213</v>
      </c>
      <c r="CA11" s="9">
        <f t="shared" si="22"/>
        <v>0.16000000000000014</v>
      </c>
      <c r="CB11" s="9">
        <f t="shared" si="22"/>
        <v>0.11499999999999844</v>
      </c>
      <c r="CC11" s="9">
        <f t="shared" si="22"/>
        <v>8.9999999999999858E-2</v>
      </c>
      <c r="CD11" s="9">
        <f t="shared" si="22"/>
        <v>9.0000000000003411E-2</v>
      </c>
      <c r="CE11" s="9">
        <f t="shared" si="22"/>
        <v>0.12000000000000099</v>
      </c>
      <c r="CF11" s="9">
        <f t="shared" si="22"/>
        <v>9.4999999999998863E-2</v>
      </c>
      <c r="CG11" s="9">
        <f t="shared" si="22"/>
        <v>9.9999999999997868E-2</v>
      </c>
      <c r="CH11" s="9">
        <f t="shared" si="22"/>
        <v>9.4999999999998863E-2</v>
      </c>
      <c r="CI11" s="9">
        <f t="shared" si="22"/>
        <v>0.12000000000000099</v>
      </c>
      <c r="CJ11" s="9">
        <f t="shared" si="22"/>
        <v>9.4999999999998863E-2</v>
      </c>
      <c r="CK11" s="9">
        <f t="shared" si="22"/>
        <v>0.10999999999999943</v>
      </c>
      <c r="CL11" s="9">
        <f t="shared" si="22"/>
        <v>8.9999999999999858E-2</v>
      </c>
      <c r="CM11" s="9">
        <f t="shared" si="22"/>
        <v>0.10000000000000142</v>
      </c>
      <c r="CN11" s="9">
        <f t="shared" si="22"/>
        <v>0.10999999999999943</v>
      </c>
      <c r="CO11" s="9">
        <f t="shared" si="22"/>
        <v>0.10500000000000043</v>
      </c>
      <c r="CP11" s="9">
        <f t="shared" si="22"/>
        <v>0.10000000000000142</v>
      </c>
      <c r="CQ11" s="9">
        <f t="shared" si="22"/>
        <v>0.10000000000000142</v>
      </c>
      <c r="CR11" s="9">
        <f t="shared" si="22"/>
        <v>0.10000000000000142</v>
      </c>
      <c r="CS11" s="9">
        <f t="shared" si="22"/>
        <v>0.16000000000000014</v>
      </c>
      <c r="CT11" s="9">
        <f t="shared" si="22"/>
        <v>8.9999999999999858E-2</v>
      </c>
      <c r="CU11" s="9">
        <f t="shared" si="22"/>
        <v>0.17000000000000171</v>
      </c>
      <c r="CV11" s="9">
        <f t="shared" si="22"/>
        <v>9.0000000000003411E-2</v>
      </c>
      <c r="CW11" s="9">
        <f t="shared" si="22"/>
        <v>0.16000000000000014</v>
      </c>
      <c r="CX11" s="9">
        <f t="shared" si="22"/>
        <v>0.11500000000000199</v>
      </c>
      <c r="CY11" s="9">
        <f t="shared" si="22"/>
        <v>8.9999999999999858E-2</v>
      </c>
      <c r="CZ11" s="9">
        <f t="shared" si="22"/>
        <v>8.9999999999996305E-2</v>
      </c>
      <c r="DA11" s="9">
        <f t="shared" si="22"/>
        <v>0.12000000000000099</v>
      </c>
      <c r="DB11" s="9">
        <f t="shared" si="22"/>
        <v>9.4999999999998863E-2</v>
      </c>
      <c r="DC11" s="9">
        <f t="shared" si="22"/>
        <v>0.10000000000000142</v>
      </c>
      <c r="DD11" s="9">
        <f t="shared" si="22"/>
        <v>9.4999999999998863E-2</v>
      </c>
      <c r="DE11" s="9">
        <f t="shared" si="22"/>
        <v>0.11999999999999744</v>
      </c>
      <c r="DF11" s="9">
        <f t="shared" si="22"/>
        <v>9.5000000000002416E-2</v>
      </c>
      <c r="DG11" s="9">
        <f t="shared" si="22"/>
        <v>0.10999999999999943</v>
      </c>
      <c r="DH11" s="9">
        <f t="shared" si="22"/>
        <v>0.10000000000000142</v>
      </c>
      <c r="DI11" s="9">
        <f t="shared" si="22"/>
        <v>9.0000000000003411E-2</v>
      </c>
      <c r="DJ11" s="9">
        <f t="shared" si="22"/>
        <v>8.00000000000054E-2</v>
      </c>
      <c r="DK11" s="9">
        <f t="shared" si="22"/>
        <v>8.5000000000007958E-2</v>
      </c>
      <c r="DL11" s="9">
        <f t="shared" si="22"/>
        <v>9.0000000000003411E-2</v>
      </c>
      <c r="DM11" s="9">
        <f t="shared" si="22"/>
        <v>7.5000000000002842E-2</v>
      </c>
      <c r="DN11" s="9">
        <f t="shared" si="22"/>
        <v>7.0000000000000284E-2</v>
      </c>
      <c r="DO11" s="9">
        <f t="shared" si="22"/>
        <v>7.5000000000002842E-2</v>
      </c>
      <c r="DP11" s="9">
        <f t="shared" si="22"/>
        <v>8.9999999999996305E-2</v>
      </c>
      <c r="DQ11" s="9">
        <f t="shared" si="22"/>
        <v>7.9999999999998295E-2</v>
      </c>
      <c r="DR11" s="9">
        <f t="shared" si="22"/>
        <v>7.9999999999998295E-2</v>
      </c>
      <c r="DS11" s="9">
        <f t="shared" si="22"/>
        <v>0.18999999999999773</v>
      </c>
      <c r="DT11" s="9">
        <f t="shared" si="22"/>
        <v>0.125</v>
      </c>
      <c r="DU11" s="9">
        <f t="shared" si="22"/>
        <v>0.10000000000000142</v>
      </c>
      <c r="DV11" s="9">
        <f t="shared" si="22"/>
        <v>0.10000000000000142</v>
      </c>
      <c r="DW11" s="9">
        <f t="shared" si="22"/>
        <v>0.14000000000000057</v>
      </c>
      <c r="DX11" s="9">
        <f t="shared" si="22"/>
        <v>0.125</v>
      </c>
      <c r="DY11" s="9">
        <f t="shared" si="22"/>
        <v>0.13999999999999346</v>
      </c>
      <c r="DZ11" s="9">
        <f t="shared" si="22"/>
        <v>0.13500000000000512</v>
      </c>
      <c r="EA11" s="9">
        <f t="shared" ref="EA11:GL11" si="23">EA10-EA9</f>
        <v>0.15999999999999659</v>
      </c>
      <c r="EB11" s="9">
        <f t="shared" si="23"/>
        <v>0.14999999999999147</v>
      </c>
      <c r="EC11" s="9">
        <f t="shared" si="23"/>
        <v>0.18999999999999773</v>
      </c>
      <c r="ED11" s="9">
        <f t="shared" si="23"/>
        <v>0.13000000000000256</v>
      </c>
      <c r="EE11" s="9">
        <f t="shared" si="23"/>
        <v>0.14499999999999602</v>
      </c>
      <c r="EF11" s="9">
        <f t="shared" si="23"/>
        <v>0.15999999999999659</v>
      </c>
      <c r="EG11" s="9">
        <f t="shared" si="23"/>
        <v>0.15500000000000114</v>
      </c>
      <c r="EH11" s="9">
        <f t="shared" si="23"/>
        <v>0.15000000000000568</v>
      </c>
      <c r="EI11" s="9">
        <f t="shared" si="23"/>
        <v>0.14000000000000057</v>
      </c>
      <c r="EJ11" s="9">
        <f t="shared" si="23"/>
        <v>0.14999999999999858</v>
      </c>
      <c r="EK11" s="9">
        <f t="shared" si="23"/>
        <v>0.125</v>
      </c>
      <c r="EL11" s="9">
        <f t="shared" si="23"/>
        <v>0.14000000000000057</v>
      </c>
      <c r="EM11" s="9">
        <f t="shared" si="23"/>
        <v>0.12000000000000455</v>
      </c>
      <c r="EN11" s="9">
        <f t="shared" si="23"/>
        <v>0.11999999999999744</v>
      </c>
      <c r="EO11" s="9">
        <f t="shared" si="23"/>
        <v>0.21999999999999886</v>
      </c>
      <c r="EP11" s="9">
        <f t="shared" si="23"/>
        <v>0.15999999999999659</v>
      </c>
      <c r="EQ11" s="9">
        <f t="shared" si="23"/>
        <v>0.13000000000000256</v>
      </c>
      <c r="ER11" s="9">
        <f t="shared" si="23"/>
        <v>0.10500000000000398</v>
      </c>
      <c r="ES11" s="9">
        <f t="shared" si="23"/>
        <v>0.10999999999999943</v>
      </c>
      <c r="ET11" s="9">
        <f t="shared" si="23"/>
        <v>7.9999999999998295E-2</v>
      </c>
      <c r="EU11" s="9">
        <f t="shared" si="23"/>
        <v>9.9999999999994316E-2</v>
      </c>
      <c r="EV11" s="9">
        <f t="shared" si="23"/>
        <v>7.0000000000000284E-2</v>
      </c>
      <c r="EW11" s="9">
        <f t="shared" si="23"/>
        <v>6.0000000000002274E-2</v>
      </c>
      <c r="EX11" s="9">
        <f t="shared" si="23"/>
        <v>8.5000000000000853E-2</v>
      </c>
      <c r="EY11" s="9">
        <f t="shared" si="23"/>
        <v>0.11999999999999744</v>
      </c>
      <c r="EZ11" s="9">
        <f t="shared" si="23"/>
        <v>0.17999999999999972</v>
      </c>
      <c r="FA11" s="9">
        <f t="shared" si="23"/>
        <v>0.15500000000000114</v>
      </c>
      <c r="FB11" s="9">
        <f t="shared" si="23"/>
        <v>0.13000000000000256</v>
      </c>
      <c r="FC11" s="9">
        <f t="shared" si="23"/>
        <v>0.16499999999999204</v>
      </c>
      <c r="FD11" s="9">
        <f t="shared" si="23"/>
        <v>0.19999999999999574</v>
      </c>
      <c r="FE11" s="9">
        <f t="shared" si="23"/>
        <v>0.18999999999999773</v>
      </c>
      <c r="FF11" s="9">
        <f t="shared" si="23"/>
        <v>0.17999999999999972</v>
      </c>
      <c r="FG11" s="9">
        <f t="shared" si="23"/>
        <v>0.19999999999999574</v>
      </c>
      <c r="FH11" s="9">
        <f t="shared" si="23"/>
        <v>0.21999999999999886</v>
      </c>
      <c r="FI11" s="9">
        <f t="shared" si="23"/>
        <v>0.21499999999999631</v>
      </c>
      <c r="FJ11" s="9">
        <f t="shared" si="23"/>
        <v>0.21000000000000085</v>
      </c>
      <c r="FK11" s="9">
        <f t="shared" si="23"/>
        <v>0.16000000000000369</v>
      </c>
      <c r="FL11" s="9">
        <f t="shared" si="23"/>
        <v>0.16499999999999915</v>
      </c>
      <c r="FM11" s="9">
        <f t="shared" si="23"/>
        <v>0.17000000000000171</v>
      </c>
      <c r="FN11" s="9">
        <f t="shared" si="23"/>
        <v>0.15500000000000114</v>
      </c>
      <c r="FO11" s="9">
        <f t="shared" si="23"/>
        <v>0.14000000000000057</v>
      </c>
      <c r="FP11" s="9">
        <f t="shared" si="23"/>
        <v>0.17000000000000171</v>
      </c>
      <c r="FQ11" s="9">
        <f t="shared" si="23"/>
        <v>0.19999999999999574</v>
      </c>
      <c r="FR11" s="9">
        <f t="shared" si="23"/>
        <v>0.18499999999999517</v>
      </c>
      <c r="FS11" s="9">
        <f t="shared" si="23"/>
        <v>0.1699999999999946</v>
      </c>
      <c r="FT11" s="9">
        <f t="shared" si="23"/>
        <v>0.21499999999999631</v>
      </c>
      <c r="FU11" s="9">
        <f t="shared" si="23"/>
        <v>0.25999999999999801</v>
      </c>
      <c r="FV11" s="9">
        <f t="shared" si="23"/>
        <v>8.99999999999892E-2</v>
      </c>
      <c r="FW11" s="9">
        <f t="shared" si="23"/>
        <v>8.99999999999892E-2</v>
      </c>
      <c r="FX11" s="9">
        <f t="shared" si="23"/>
        <v>0.11999999999999034</v>
      </c>
      <c r="FY11" s="9">
        <f t="shared" si="23"/>
        <v>0.10000000000000853</v>
      </c>
      <c r="FZ11" s="9">
        <f t="shared" si="23"/>
        <v>9.0000000000003411E-2</v>
      </c>
      <c r="GA11" s="9">
        <f t="shared" si="23"/>
        <v>0.10500000000000398</v>
      </c>
      <c r="GB11" s="9">
        <f t="shared" si="23"/>
        <v>0.12000000000000455</v>
      </c>
      <c r="GC11" s="9">
        <f t="shared" si="23"/>
        <v>0.10500000000000398</v>
      </c>
      <c r="GD11" s="9">
        <f t="shared" si="23"/>
        <v>9.0000000000003411E-2</v>
      </c>
      <c r="GE11" s="9">
        <f t="shared" si="23"/>
        <v>9.5000000000013074E-2</v>
      </c>
      <c r="GF11" s="9">
        <f t="shared" si="23"/>
        <v>0.10999999999999943</v>
      </c>
      <c r="GG11" s="9">
        <f t="shared" si="23"/>
        <v>7.000000000000739E-2</v>
      </c>
      <c r="GH11" s="9">
        <f t="shared" si="23"/>
        <v>7.5000000000002842E-2</v>
      </c>
      <c r="GI11" s="9">
        <f t="shared" si="23"/>
        <v>0.11000000000001364</v>
      </c>
      <c r="GJ11" s="9">
        <f t="shared" si="23"/>
        <v>9.9999999999994316E-2</v>
      </c>
      <c r="GK11" s="9">
        <f t="shared" si="23"/>
        <v>8.99999999999892E-2</v>
      </c>
      <c r="GL11" s="9">
        <f t="shared" si="23"/>
        <v>0.11999999999999034</v>
      </c>
      <c r="GM11" s="9">
        <f t="shared" ref="GM11:IX11" si="24">GM10-GM9</f>
        <v>0.15000000000000568</v>
      </c>
      <c r="GN11" s="9">
        <f t="shared" si="24"/>
        <v>0.14000000000001478</v>
      </c>
      <c r="GO11" s="9">
        <f t="shared" si="24"/>
        <v>0.12999999999999545</v>
      </c>
      <c r="GP11" s="9">
        <f t="shared" si="24"/>
        <v>0.15999999999999659</v>
      </c>
      <c r="GQ11" s="9">
        <f t="shared" si="24"/>
        <v>0.18999999999999773</v>
      </c>
      <c r="GR11" s="9">
        <f t="shared" si="24"/>
        <v>0.13000000000000966</v>
      </c>
      <c r="GS11" s="9">
        <f t="shared" si="24"/>
        <v>0.15500000000001535</v>
      </c>
      <c r="GT11" s="9">
        <f t="shared" si="24"/>
        <v>0.18000000000000682</v>
      </c>
      <c r="GU11" s="9">
        <f t="shared" si="24"/>
        <v>0.16500000000000625</v>
      </c>
      <c r="GV11" s="9">
        <f t="shared" si="24"/>
        <v>0.15000000000000568</v>
      </c>
      <c r="GW11" s="9">
        <f t="shared" si="24"/>
        <v>0.18000000000000682</v>
      </c>
      <c r="GX11" s="9">
        <f t="shared" si="24"/>
        <v>0.21000000000000796</v>
      </c>
      <c r="GY11" s="9">
        <f t="shared" si="24"/>
        <v>0.18000000000000682</v>
      </c>
      <c r="GZ11" s="9">
        <f t="shared" si="24"/>
        <v>0.15000000000000568</v>
      </c>
      <c r="HA11" s="9">
        <f t="shared" si="24"/>
        <v>0.18000000000000682</v>
      </c>
      <c r="HB11" s="9">
        <f t="shared" si="24"/>
        <v>0.21000000000000796</v>
      </c>
      <c r="HC11" s="9">
        <f t="shared" si="24"/>
        <v>7.9999999999998295E-2</v>
      </c>
      <c r="HD11" s="9">
        <f t="shared" si="24"/>
        <v>0.10999999999999943</v>
      </c>
      <c r="HE11" s="9">
        <f t="shared" si="24"/>
        <v>0.14000000000000057</v>
      </c>
      <c r="HF11" s="9">
        <f t="shared" si="24"/>
        <v>0.125</v>
      </c>
      <c r="HG11" s="9">
        <f t="shared" si="24"/>
        <v>0.10999999999999943</v>
      </c>
      <c r="HH11" s="9">
        <f t="shared" si="24"/>
        <v>0.14500000000001023</v>
      </c>
      <c r="HI11" s="9">
        <f t="shared" si="24"/>
        <v>0.18000000000000682</v>
      </c>
      <c r="HJ11" s="9">
        <f t="shared" si="24"/>
        <v>0.15999999999999659</v>
      </c>
      <c r="HK11" s="9">
        <f t="shared" si="24"/>
        <v>0.14000000000000057</v>
      </c>
      <c r="HL11" s="9">
        <f t="shared" si="24"/>
        <v>0.17999999999999261</v>
      </c>
      <c r="HM11" s="9">
        <f t="shared" si="24"/>
        <v>0.21999999999999886</v>
      </c>
      <c r="HN11" s="9">
        <f t="shared" si="24"/>
        <v>0.17000000000000171</v>
      </c>
      <c r="HO11" s="9">
        <f t="shared" si="24"/>
        <v>0.15999999999999659</v>
      </c>
      <c r="HP11" s="9">
        <f t="shared" si="24"/>
        <v>0.14999999999999147</v>
      </c>
      <c r="HQ11" s="9">
        <f t="shared" si="24"/>
        <v>0.17000000000000171</v>
      </c>
      <c r="HR11" s="9">
        <f t="shared" si="24"/>
        <v>0.19000000000001194</v>
      </c>
      <c r="HS11" s="9">
        <f t="shared" si="24"/>
        <v>0.17500000000001137</v>
      </c>
      <c r="HT11" s="9">
        <f t="shared" si="24"/>
        <v>0.1600000000000108</v>
      </c>
      <c r="HU11" s="9">
        <f t="shared" si="24"/>
        <v>0.29999999999999716</v>
      </c>
      <c r="HV11" s="9">
        <f t="shared" si="24"/>
        <v>0.15999999999999659</v>
      </c>
      <c r="HW11" s="9">
        <f t="shared" si="24"/>
        <v>0.15999999999999659</v>
      </c>
      <c r="HX11" s="9">
        <f t="shared" si="24"/>
        <v>0.15999999999999659</v>
      </c>
      <c r="HY11" s="9">
        <f t="shared" si="24"/>
        <v>0.11999999999999034</v>
      </c>
      <c r="HZ11" s="9">
        <f t="shared" si="24"/>
        <v>7.5000000000002842E-2</v>
      </c>
      <c r="IA11" s="9">
        <f t="shared" si="24"/>
        <v>9.0000000000003411E-2</v>
      </c>
      <c r="IB11" s="9">
        <f t="shared" si="24"/>
        <v>6.0000000000002274E-2</v>
      </c>
      <c r="IC11" s="9">
        <f t="shared" si="24"/>
        <v>6.9999999999993179E-2</v>
      </c>
      <c r="ID11" s="9">
        <f t="shared" si="24"/>
        <v>5.0000000000011369E-2</v>
      </c>
      <c r="IE11" s="9">
        <f t="shared" si="24"/>
        <v>7.000000000000739E-2</v>
      </c>
      <c r="IF11" s="9">
        <f t="shared" si="24"/>
        <v>5.5000000000006821E-2</v>
      </c>
      <c r="IG11" s="9">
        <f t="shared" si="24"/>
        <v>5.9999999999988063E-2</v>
      </c>
      <c r="IH11" s="9">
        <f t="shared" si="24"/>
        <v>4.5000000000015916E-2</v>
      </c>
      <c r="II11" s="9">
        <f t="shared" si="24"/>
        <v>7.9999999999998295E-2</v>
      </c>
      <c r="IJ11" s="9">
        <f t="shared" si="24"/>
        <v>0.21999999999999886</v>
      </c>
      <c r="IK11" s="9">
        <f t="shared" si="24"/>
        <v>0.17000000000000171</v>
      </c>
      <c r="IL11" s="9">
        <f t="shared" si="24"/>
        <v>0.12000000000000455</v>
      </c>
      <c r="IM11" s="9">
        <f t="shared" si="24"/>
        <v>0.14499999999999602</v>
      </c>
      <c r="IN11" s="9">
        <f t="shared" si="24"/>
        <v>0.17000000000000171</v>
      </c>
      <c r="IO11" s="9">
        <f t="shared" si="24"/>
        <v>0.13000000000000966</v>
      </c>
      <c r="IP11" s="9">
        <f t="shared" si="24"/>
        <v>0.13000000000000966</v>
      </c>
      <c r="IQ11" s="9">
        <f t="shared" si="24"/>
        <v>0.12500000000001421</v>
      </c>
      <c r="IR11" s="9">
        <f t="shared" si="24"/>
        <v>0.13000000000000966</v>
      </c>
      <c r="IS11" s="9">
        <f t="shared" si="24"/>
        <v>0.13499999999999091</v>
      </c>
      <c r="IT11" s="9">
        <f t="shared" si="24"/>
        <v>0.15000000000000568</v>
      </c>
      <c r="IU11" s="9">
        <f t="shared" si="24"/>
        <v>0.15000000000000568</v>
      </c>
      <c r="IV11" s="9">
        <f t="shared" si="24"/>
        <v>0.11500000000000909</v>
      </c>
      <c r="IW11" s="9">
        <f t="shared" si="24"/>
        <v>9.0000000000003411E-2</v>
      </c>
      <c r="IX11" s="9">
        <f t="shared" si="24"/>
        <v>8.4999999999993747E-2</v>
      </c>
      <c r="IY11" s="9">
        <f t="shared" ref="IY11:LJ11" si="25">IY10-IY9</f>
        <v>8.99999999999892E-2</v>
      </c>
      <c r="IZ11" s="9">
        <f t="shared" si="25"/>
        <v>8.4999999999993747E-2</v>
      </c>
      <c r="JA11" s="9">
        <f t="shared" si="25"/>
        <v>9.0000000000003411E-2</v>
      </c>
      <c r="JB11" s="9">
        <f t="shared" si="25"/>
        <v>9.4999999999998863E-2</v>
      </c>
      <c r="JC11" s="9">
        <f t="shared" si="25"/>
        <v>9.9999999999994316E-2</v>
      </c>
      <c r="JD11" s="9">
        <f t="shared" si="25"/>
        <v>9.0000000000003411E-2</v>
      </c>
      <c r="JE11" s="9">
        <f t="shared" si="25"/>
        <v>9.0000000000003411E-2</v>
      </c>
      <c r="JF11" s="9">
        <f t="shared" si="25"/>
        <v>0</v>
      </c>
      <c r="JG11" s="9">
        <f t="shared" si="25"/>
        <v>0</v>
      </c>
      <c r="JH11" s="9">
        <f t="shared" si="25"/>
        <v>0</v>
      </c>
      <c r="JI11" s="9">
        <f t="shared" si="25"/>
        <v>0</v>
      </c>
      <c r="JJ11" s="9">
        <f t="shared" si="25"/>
        <v>0</v>
      </c>
      <c r="JK11" s="9">
        <f t="shared" si="25"/>
        <v>4.9999999999997158E-2</v>
      </c>
      <c r="JL11" s="9">
        <f t="shared" si="25"/>
        <v>4.9999999999997158E-2</v>
      </c>
      <c r="JM11" s="9">
        <f t="shared" si="25"/>
        <v>0</v>
      </c>
      <c r="JN11" s="9">
        <f t="shared" si="25"/>
        <v>0</v>
      </c>
      <c r="JO11" s="9">
        <f t="shared" si="25"/>
        <v>4.9999999999997158E-2</v>
      </c>
      <c r="JP11" s="9">
        <f t="shared" si="25"/>
        <v>5.0000000000011369E-2</v>
      </c>
      <c r="JQ11" s="9">
        <f t="shared" si="25"/>
        <v>4.9999999999997158E-2</v>
      </c>
      <c r="JR11" s="9">
        <f t="shared" si="25"/>
        <v>4.9999999999997158E-2</v>
      </c>
      <c r="JS11" s="9">
        <f t="shared" si="25"/>
        <v>0</v>
      </c>
      <c r="JT11" s="9">
        <f t="shared" si="25"/>
        <v>4.9999999999997158E-2</v>
      </c>
      <c r="JU11" s="9">
        <f t="shared" si="25"/>
        <v>4.9999999999997158E-2</v>
      </c>
      <c r="JV11" s="9">
        <f t="shared" si="25"/>
        <v>4.9999999999997158E-2</v>
      </c>
      <c r="JW11" s="9">
        <f t="shared" si="25"/>
        <v>0</v>
      </c>
      <c r="JX11" s="9">
        <f t="shared" si="25"/>
        <v>0</v>
      </c>
      <c r="JY11" s="9">
        <f t="shared" si="25"/>
        <v>0</v>
      </c>
      <c r="JZ11" s="9">
        <f t="shared" si="25"/>
        <v>0</v>
      </c>
      <c r="KA11" s="9">
        <f t="shared" si="25"/>
        <v>0</v>
      </c>
      <c r="KB11" s="9">
        <f t="shared" si="25"/>
        <v>0</v>
      </c>
      <c r="KC11" s="9">
        <f t="shared" si="25"/>
        <v>0</v>
      </c>
      <c r="KD11" s="9">
        <f t="shared" si="25"/>
        <v>0</v>
      </c>
      <c r="KE11" s="9">
        <f t="shared" si="25"/>
        <v>0</v>
      </c>
      <c r="KF11" s="9">
        <f t="shared" si="25"/>
        <v>5.0000000000011369E-2</v>
      </c>
      <c r="KG11" s="9">
        <f t="shared" si="25"/>
        <v>0</v>
      </c>
      <c r="KH11" s="9">
        <f t="shared" si="25"/>
        <v>0</v>
      </c>
      <c r="KI11" s="9">
        <f t="shared" si="25"/>
        <v>0</v>
      </c>
      <c r="KJ11" s="9">
        <f t="shared" si="25"/>
        <v>0</v>
      </c>
      <c r="KK11" s="9">
        <f t="shared" si="25"/>
        <v>0</v>
      </c>
      <c r="KL11" s="9">
        <f t="shared" si="25"/>
        <v>0</v>
      </c>
      <c r="KM11" s="9">
        <f t="shared" si="25"/>
        <v>0</v>
      </c>
      <c r="KN11" s="9">
        <f t="shared" si="25"/>
        <v>4.9999999999982947E-2</v>
      </c>
      <c r="KO11" s="9">
        <f t="shared" si="25"/>
        <v>5.0000000000011369E-2</v>
      </c>
      <c r="KP11" s="9">
        <f t="shared" si="25"/>
        <v>5.0000000000011369E-2</v>
      </c>
      <c r="KQ11" s="9">
        <f t="shared" si="25"/>
        <v>5.0000000000011369E-2</v>
      </c>
      <c r="KR11" s="9">
        <f t="shared" si="25"/>
        <v>5.0000000000011369E-2</v>
      </c>
      <c r="KS11" s="9">
        <f t="shared" si="25"/>
        <v>5.0000000000011369E-2</v>
      </c>
      <c r="KT11" s="9">
        <f t="shared" si="25"/>
        <v>5.0000000000011369E-2</v>
      </c>
      <c r="KU11" s="9">
        <f t="shared" si="25"/>
        <v>0</v>
      </c>
      <c r="KV11" s="9">
        <f t="shared" si="25"/>
        <v>0</v>
      </c>
      <c r="KW11" s="9">
        <f t="shared" si="25"/>
        <v>0</v>
      </c>
      <c r="KX11" s="9">
        <f t="shared" si="25"/>
        <v>4.9999999999982947E-2</v>
      </c>
      <c r="KY11" s="9">
        <f t="shared" si="25"/>
        <v>0</v>
      </c>
      <c r="KZ11" s="9">
        <f t="shared" si="25"/>
        <v>0</v>
      </c>
      <c r="LA11" s="9">
        <f t="shared" si="25"/>
        <v>0</v>
      </c>
      <c r="LB11" s="9">
        <f t="shared" si="25"/>
        <v>0</v>
      </c>
      <c r="LC11" s="9">
        <f t="shared" si="25"/>
        <v>5.0000000000011369E-2</v>
      </c>
      <c r="LD11" s="9">
        <f t="shared" si="25"/>
        <v>4.9999999999982947E-2</v>
      </c>
      <c r="LE11" s="9">
        <f t="shared" si="25"/>
        <v>0</v>
      </c>
      <c r="LF11" s="9">
        <f t="shared" si="25"/>
        <v>0</v>
      </c>
      <c r="LG11" s="9">
        <f t="shared" si="25"/>
        <v>5.0000000000011369E-2</v>
      </c>
      <c r="LH11" s="9">
        <f t="shared" si="25"/>
        <v>5.0000000000011369E-2</v>
      </c>
      <c r="LI11" s="9">
        <f t="shared" si="25"/>
        <v>5.0000000000011369E-2</v>
      </c>
      <c r="LJ11" s="9">
        <f t="shared" si="25"/>
        <v>5.0000000000011369E-2</v>
      </c>
      <c r="LK11" s="9">
        <f t="shared" ref="LK11:NV11" si="26">LK10-LK9</f>
        <v>0</v>
      </c>
      <c r="LL11" s="9">
        <f t="shared" si="26"/>
        <v>0</v>
      </c>
      <c r="LM11" s="9">
        <f t="shared" si="26"/>
        <v>0</v>
      </c>
      <c r="LN11" s="9">
        <f t="shared" si="26"/>
        <v>0</v>
      </c>
      <c r="LO11" s="9">
        <f t="shared" si="26"/>
        <v>0</v>
      </c>
      <c r="LP11" s="9">
        <f t="shared" si="26"/>
        <v>0</v>
      </c>
      <c r="LQ11" s="9">
        <f t="shared" si="26"/>
        <v>0</v>
      </c>
      <c r="LR11" s="9">
        <f t="shared" si="26"/>
        <v>5.0000000000011369E-2</v>
      </c>
      <c r="LS11" s="9">
        <f t="shared" si="26"/>
        <v>5.0000000000011369E-2</v>
      </c>
      <c r="LT11" s="9">
        <f t="shared" si="26"/>
        <v>5.0000000000011369E-2</v>
      </c>
      <c r="LU11" s="9">
        <f t="shared" si="26"/>
        <v>0</v>
      </c>
      <c r="LV11" s="9">
        <f t="shared" si="26"/>
        <v>0</v>
      </c>
      <c r="LW11" s="9">
        <f t="shared" si="26"/>
        <v>0</v>
      </c>
      <c r="LX11" s="9">
        <f t="shared" si="26"/>
        <v>0</v>
      </c>
      <c r="LY11" s="9">
        <f t="shared" si="26"/>
        <v>0</v>
      </c>
      <c r="LZ11" s="9">
        <f t="shared" si="26"/>
        <v>0</v>
      </c>
      <c r="MA11" s="9">
        <f t="shared" si="26"/>
        <v>0</v>
      </c>
      <c r="MB11" s="9">
        <f t="shared" si="26"/>
        <v>0</v>
      </c>
      <c r="MC11" s="9">
        <f t="shared" si="26"/>
        <v>0</v>
      </c>
      <c r="MD11" s="9">
        <f t="shared" si="26"/>
        <v>0</v>
      </c>
      <c r="ME11" s="9">
        <f t="shared" si="26"/>
        <v>0</v>
      </c>
      <c r="MF11" s="9">
        <f t="shared" si="26"/>
        <v>0</v>
      </c>
      <c r="MG11" s="9">
        <f t="shared" si="26"/>
        <v>0</v>
      </c>
      <c r="MH11" s="9">
        <f t="shared" si="26"/>
        <v>0</v>
      </c>
      <c r="MI11" s="9">
        <f t="shared" si="26"/>
        <v>0</v>
      </c>
      <c r="MJ11" s="9">
        <f t="shared" si="26"/>
        <v>0</v>
      </c>
      <c r="MK11" s="9">
        <f t="shared" si="26"/>
        <v>0</v>
      </c>
      <c r="ML11" s="9">
        <f t="shared" si="26"/>
        <v>5.0000000000011369E-2</v>
      </c>
      <c r="MM11" s="9">
        <f t="shared" si="26"/>
        <v>4.9999999999982947E-2</v>
      </c>
      <c r="MN11" s="9">
        <f t="shared" si="26"/>
        <v>0</v>
      </c>
      <c r="MO11" s="9">
        <f t="shared" si="26"/>
        <v>0</v>
      </c>
      <c r="MP11" s="9">
        <f t="shared" si="26"/>
        <v>5.0000000000011369E-2</v>
      </c>
      <c r="MQ11" s="9">
        <f t="shared" si="26"/>
        <v>0</v>
      </c>
      <c r="MR11" s="9">
        <f t="shared" si="26"/>
        <v>0</v>
      </c>
      <c r="MS11" s="9">
        <f t="shared" si="26"/>
        <v>0</v>
      </c>
      <c r="MT11" s="9">
        <f t="shared" si="26"/>
        <v>0</v>
      </c>
      <c r="MU11" s="9">
        <f t="shared" si="26"/>
        <v>0</v>
      </c>
      <c r="MV11" s="9">
        <f t="shared" si="26"/>
        <v>0</v>
      </c>
      <c r="MW11" s="9">
        <f t="shared" si="26"/>
        <v>0</v>
      </c>
      <c r="MX11" s="9">
        <f t="shared" si="26"/>
        <v>0</v>
      </c>
      <c r="MY11" s="9">
        <f t="shared" si="26"/>
        <v>0</v>
      </c>
      <c r="MZ11" s="9">
        <f t="shared" si="26"/>
        <v>5.0000000000011369E-2</v>
      </c>
      <c r="NA11" s="9">
        <f t="shared" si="26"/>
        <v>4.9999999999982947E-2</v>
      </c>
      <c r="NB11" s="9">
        <f t="shared" si="26"/>
        <v>0</v>
      </c>
      <c r="NC11" s="9">
        <f t="shared" si="26"/>
        <v>5.0000000000011369E-2</v>
      </c>
      <c r="ND11" s="9">
        <f t="shared" si="26"/>
        <v>5.0000000000011369E-2</v>
      </c>
      <c r="NE11" s="9">
        <f t="shared" si="26"/>
        <v>5.0000000000011369E-2</v>
      </c>
      <c r="NF11" s="9">
        <f t="shared" si="26"/>
        <v>5.0000000000011369E-2</v>
      </c>
      <c r="NG11" s="9">
        <f t="shared" si="26"/>
        <v>5.0000000000011369E-2</v>
      </c>
      <c r="NH11" s="9">
        <f t="shared" si="26"/>
        <v>4.9999999999982947E-2</v>
      </c>
      <c r="NI11" s="9">
        <f t="shared" si="26"/>
        <v>0</v>
      </c>
      <c r="NJ11" s="9">
        <f t="shared" si="26"/>
        <v>0</v>
      </c>
      <c r="NK11" s="9">
        <f t="shared" si="26"/>
        <v>0</v>
      </c>
      <c r="NL11" s="9">
        <f t="shared" si="26"/>
        <v>0</v>
      </c>
      <c r="NM11" s="9">
        <f t="shared" si="26"/>
        <v>0</v>
      </c>
      <c r="NN11" s="9">
        <f t="shared" si="26"/>
        <v>0</v>
      </c>
      <c r="NO11" s="9">
        <f t="shared" si="26"/>
        <v>0</v>
      </c>
      <c r="NP11" s="9">
        <f t="shared" si="26"/>
        <v>0</v>
      </c>
      <c r="NQ11" s="9">
        <f t="shared" si="26"/>
        <v>0</v>
      </c>
      <c r="NR11" s="9">
        <f t="shared" si="26"/>
        <v>5.0000000000011369E-2</v>
      </c>
      <c r="NS11" s="9">
        <f t="shared" si="26"/>
        <v>5.0000000000011369E-2</v>
      </c>
      <c r="NT11" s="9">
        <f t="shared" si="26"/>
        <v>0</v>
      </c>
      <c r="NU11" s="9">
        <f t="shared" si="26"/>
        <v>0</v>
      </c>
      <c r="NV11" s="9">
        <f t="shared" si="26"/>
        <v>0</v>
      </c>
      <c r="NW11" s="9">
        <f t="shared" ref="NW11:PC11" si="27">NW10-NW9</f>
        <v>0</v>
      </c>
      <c r="NX11" s="9">
        <f t="shared" si="27"/>
        <v>0</v>
      </c>
      <c r="NY11" s="9">
        <f t="shared" si="27"/>
        <v>5.0000000000011369E-2</v>
      </c>
      <c r="NZ11" s="9">
        <f t="shared" si="27"/>
        <v>5.0000000000011369E-2</v>
      </c>
      <c r="OA11" s="9">
        <f t="shared" si="27"/>
        <v>5.0000000000011369E-2</v>
      </c>
      <c r="OB11" s="9">
        <f t="shared" si="27"/>
        <v>0</v>
      </c>
      <c r="OC11" s="9">
        <f t="shared" si="27"/>
        <v>0</v>
      </c>
      <c r="OD11" s="9">
        <f t="shared" si="27"/>
        <v>0</v>
      </c>
      <c r="OE11" s="9">
        <f t="shared" si="27"/>
        <v>0</v>
      </c>
      <c r="OF11" s="9">
        <f t="shared" si="27"/>
        <v>0</v>
      </c>
      <c r="OG11" s="9">
        <f t="shared" si="27"/>
        <v>0</v>
      </c>
      <c r="OH11" s="9">
        <f t="shared" si="27"/>
        <v>0</v>
      </c>
      <c r="OI11" s="9">
        <f t="shared" si="27"/>
        <v>0</v>
      </c>
      <c r="OJ11" s="9">
        <f t="shared" si="27"/>
        <v>0</v>
      </c>
      <c r="OK11" s="9">
        <f t="shared" si="27"/>
        <v>0</v>
      </c>
      <c r="OL11" s="9">
        <f t="shared" si="27"/>
        <v>0</v>
      </c>
      <c r="OM11" s="9">
        <f t="shared" si="27"/>
        <v>0</v>
      </c>
      <c r="ON11" s="9">
        <f t="shared" si="27"/>
        <v>0</v>
      </c>
      <c r="OO11" s="9">
        <f t="shared" si="27"/>
        <v>0</v>
      </c>
      <c r="OP11" s="9">
        <f t="shared" si="27"/>
        <v>0</v>
      </c>
      <c r="OQ11" s="9">
        <f t="shared" si="27"/>
        <v>0</v>
      </c>
      <c r="OR11" s="9">
        <f t="shared" si="27"/>
        <v>0</v>
      </c>
      <c r="OS11" s="9">
        <f t="shared" si="27"/>
        <v>0</v>
      </c>
      <c r="OT11" s="9">
        <f t="shared" si="27"/>
        <v>0</v>
      </c>
      <c r="OU11" s="9">
        <f t="shared" si="27"/>
        <v>0</v>
      </c>
      <c r="OV11" s="9">
        <f t="shared" si="27"/>
        <v>0</v>
      </c>
      <c r="OW11" s="9">
        <f t="shared" si="27"/>
        <v>0</v>
      </c>
      <c r="OX11" s="9">
        <f t="shared" si="27"/>
        <v>0</v>
      </c>
      <c r="OY11" s="9">
        <f t="shared" si="27"/>
        <v>0</v>
      </c>
      <c r="OZ11" s="9">
        <f t="shared" si="27"/>
        <v>0</v>
      </c>
      <c r="PA11" s="9">
        <f t="shared" si="27"/>
        <v>0</v>
      </c>
      <c r="PB11" s="9">
        <f t="shared" si="27"/>
        <v>0</v>
      </c>
      <c r="PC11" s="9">
        <f t="shared" si="27"/>
        <v>0</v>
      </c>
    </row>
    <row r="12" spans="1:529" s="10" customFormat="1" x14ac:dyDescent="0.35">
      <c r="A12" s="10" t="s">
        <v>66</v>
      </c>
      <c r="B12" s="11">
        <f>STDEV(B2:B7)</f>
        <v>1.3784048752090316E-2</v>
      </c>
      <c r="C12" s="11">
        <f t="shared" ref="C12:BN12" si="28">STDEV(C2:C7)</f>
        <v>9.6032401939259281E-3</v>
      </c>
      <c r="D12" s="11">
        <f t="shared" si="28"/>
        <v>7.5277265270904132E-3</v>
      </c>
      <c r="E12" s="11">
        <f t="shared" si="28"/>
        <v>1.0903618155864376E-2</v>
      </c>
      <c r="F12" s="11">
        <f t="shared" si="28"/>
        <v>1.2247448713916064E-2</v>
      </c>
      <c r="G12" s="11">
        <f t="shared" si="28"/>
        <v>1.0628403594281872E-2</v>
      </c>
      <c r="H12" s="11">
        <f t="shared" si="28"/>
        <v>9.8319208025016026E-3</v>
      </c>
      <c r="I12" s="11">
        <f t="shared" si="28"/>
        <v>1.2799498446963242E-2</v>
      </c>
      <c r="J12" s="11">
        <f t="shared" si="28"/>
        <v>1.1690451944499415E-2</v>
      </c>
      <c r="K12" s="11">
        <f t="shared" si="28"/>
        <v>1.4584788287209063E-2</v>
      </c>
      <c r="L12" s="11">
        <f t="shared" si="28"/>
        <v>1.1690451944500328E-2</v>
      </c>
      <c r="M12" s="11">
        <f t="shared" si="28"/>
        <v>1.6329931618554026E-2</v>
      </c>
      <c r="N12" s="11">
        <f t="shared" si="28"/>
        <v>1.615893285805417E-2</v>
      </c>
      <c r="O12" s="11">
        <f t="shared" si="28"/>
        <v>1.7224014243685918E-2</v>
      </c>
      <c r="P12" s="11">
        <f t="shared" si="28"/>
        <v>1.6832508230603494E-2</v>
      </c>
      <c r="Q12" s="11">
        <f t="shared" si="28"/>
        <v>1.8348478592697209E-2</v>
      </c>
      <c r="R12" s="11">
        <f t="shared" si="28"/>
        <v>1.6431676725155966E-2</v>
      </c>
      <c r="S12" s="11">
        <f t="shared" si="28"/>
        <v>1.3784048752090831E-2</v>
      </c>
      <c r="T12" s="11">
        <f t="shared" si="28"/>
        <v>1.4819906532419365E-2</v>
      </c>
      <c r="U12" s="11">
        <f t="shared" si="28"/>
        <v>1.9407902170678462E-2</v>
      </c>
      <c r="V12" s="11">
        <f t="shared" si="28"/>
        <v>1.6832508230603494E-2</v>
      </c>
      <c r="W12" s="11">
        <f t="shared" si="28"/>
        <v>1.7224014243684409E-2</v>
      </c>
      <c r="X12" s="11">
        <f t="shared" si="28"/>
        <v>5.6124860801608873E-3</v>
      </c>
      <c r="Y12" s="11">
        <f t="shared" si="28"/>
        <v>6.3849367002865266E-3</v>
      </c>
      <c r="Z12" s="11">
        <f t="shared" si="28"/>
        <v>5.355993527504088E-3</v>
      </c>
      <c r="AA12" s="11">
        <f t="shared" si="28"/>
        <v>7.1813241583056917E-3</v>
      </c>
      <c r="AB12" s="11">
        <f t="shared" si="28"/>
        <v>7.4138833728799652E-3</v>
      </c>
      <c r="AC12" s="11">
        <f t="shared" si="28"/>
        <v>7.8708586994473244E-3</v>
      </c>
      <c r="AD12" s="11">
        <f t="shared" si="28"/>
        <v>6.9488608179087349E-3</v>
      </c>
      <c r="AE12" s="11">
        <f t="shared" si="28"/>
        <v>6.7349832961929226E-3</v>
      </c>
      <c r="AF12" s="11">
        <f t="shared" si="28"/>
        <v>8.7928948589186366E-3</v>
      </c>
      <c r="AG12" s="11">
        <f t="shared" si="28"/>
        <v>5.6926707264690441E-3</v>
      </c>
      <c r="AH12" s="11">
        <f t="shared" si="28"/>
        <v>4.6770717334672562E-3</v>
      </c>
      <c r="AI12" s="11">
        <f t="shared" si="28"/>
        <v>6.9488608179084973E-3</v>
      </c>
      <c r="AJ12" s="11">
        <f t="shared" si="28"/>
        <v>6.708278467684522E-3</v>
      </c>
      <c r="AK12" s="11">
        <f t="shared" si="28"/>
        <v>6.1470860305242849E-3</v>
      </c>
      <c r="AL12" s="11">
        <f t="shared" si="28"/>
        <v>7.7078315151970543E-3</v>
      </c>
      <c r="AM12" s="11">
        <f t="shared" si="28"/>
        <v>7.269571284929219E-3</v>
      </c>
      <c r="AN12" s="11">
        <f t="shared" si="28"/>
        <v>6.259286434304354E-3</v>
      </c>
      <c r="AO12" s="11">
        <f t="shared" si="28"/>
        <v>8.1461647417664287E-3</v>
      </c>
      <c r="AP12" s="11">
        <f t="shared" si="28"/>
        <v>4.5595686930527011E-3</v>
      </c>
      <c r="AQ12" s="11">
        <f t="shared" si="28"/>
        <v>4.3724897560390944E-3</v>
      </c>
      <c r="AR12" s="11">
        <f t="shared" si="28"/>
        <v>6.446368486727052E-3</v>
      </c>
      <c r="AS12" s="11">
        <f t="shared" si="28"/>
        <v>4.7466479400379187E-3</v>
      </c>
      <c r="AT12" s="11">
        <f t="shared" si="28"/>
        <v>3.82970843102532E-2</v>
      </c>
      <c r="AU12" s="11">
        <f t="shared" si="28"/>
        <v>4.1231056256177276E-2</v>
      </c>
      <c r="AV12" s="11">
        <f t="shared" si="28"/>
        <v>4.5018514709691898E-2</v>
      </c>
      <c r="AW12" s="11">
        <f t="shared" si="28"/>
        <v>4.2268979957726813E-2</v>
      </c>
      <c r="AX12" s="11">
        <f t="shared" si="28"/>
        <v>4.0000000000000389E-2</v>
      </c>
      <c r="AY12" s="11">
        <f t="shared" si="28"/>
        <v>4.1190613817551694E-2</v>
      </c>
      <c r="AZ12" s="11">
        <f t="shared" si="28"/>
        <v>4.2739521132866533E-2</v>
      </c>
      <c r="BA12" s="11">
        <f t="shared" si="28"/>
        <v>4.0093640393459924E-2</v>
      </c>
      <c r="BB12" s="11">
        <f t="shared" si="28"/>
        <v>3.7638632635454208E-2</v>
      </c>
      <c r="BC12" s="11">
        <f t="shared" si="28"/>
        <v>3.7549966711038031E-2</v>
      </c>
      <c r="BD12" s="11">
        <f t="shared" si="28"/>
        <v>3.7638632635454139E-2</v>
      </c>
      <c r="BE12" s="11">
        <f t="shared" si="28"/>
        <v>5.7619441163551492E-2</v>
      </c>
      <c r="BF12" s="11">
        <f t="shared" si="28"/>
        <v>4.1683330001332466E-2</v>
      </c>
      <c r="BG12" s="11">
        <f t="shared" si="28"/>
        <v>3.6742346141748192E-2</v>
      </c>
      <c r="BH12" s="11">
        <f t="shared" si="28"/>
        <v>3.2926686238775177E-2</v>
      </c>
      <c r="BI12" s="11">
        <f t="shared" si="28"/>
        <v>4.4121045620731485E-2</v>
      </c>
      <c r="BJ12" s="11">
        <f t="shared" si="28"/>
        <v>3.3615472627943829E-2</v>
      </c>
      <c r="BK12" s="11">
        <f t="shared" si="28"/>
        <v>3.8815804341359485E-2</v>
      </c>
      <c r="BL12" s="11">
        <f t="shared" si="28"/>
        <v>3.2352228156135997E-2</v>
      </c>
      <c r="BM12" s="11">
        <f t="shared" si="28"/>
        <v>4.273952113286509E-2</v>
      </c>
      <c r="BN12" s="11">
        <f t="shared" si="28"/>
        <v>3.2710854467591394E-2</v>
      </c>
      <c r="BO12" s="11">
        <f t="shared" ref="BO12:DZ12" si="29">STDEV(BO2:BO7)</f>
        <v>3.8815804341359908E-2</v>
      </c>
      <c r="BP12" s="11">
        <f t="shared" si="29"/>
        <v>5.125101625008692E-2</v>
      </c>
      <c r="BQ12" s="11">
        <f t="shared" si="29"/>
        <v>4.6413001052147851E-2</v>
      </c>
      <c r="BR12" s="11">
        <f t="shared" si="29"/>
        <v>4.370354676682358E-2</v>
      </c>
      <c r="BS12" s="11">
        <f t="shared" si="29"/>
        <v>4.6841932781074361E-2</v>
      </c>
      <c r="BT12" s="11">
        <f t="shared" si="29"/>
        <v>5.7154760664941219E-2</v>
      </c>
      <c r="BU12" s="11">
        <f t="shared" si="29"/>
        <v>5.0365331992022574E-2</v>
      </c>
      <c r="BV12" s="11">
        <f t="shared" si="29"/>
        <v>4.8166378315168748E-2</v>
      </c>
      <c r="BW12" s="11">
        <f t="shared" si="29"/>
        <v>5.4221766846902941E-2</v>
      </c>
      <c r="BX12" s="11">
        <f t="shared" si="29"/>
        <v>6.6633324995830051E-2</v>
      </c>
      <c r="BY12" s="11">
        <f t="shared" si="29"/>
        <v>6.0166435825966078E-2</v>
      </c>
      <c r="BZ12" s="11">
        <f t="shared" si="29"/>
        <v>5.9665735560705944E-2</v>
      </c>
      <c r="CA12" s="11">
        <f t="shared" si="29"/>
        <v>5.7619441163552235E-2</v>
      </c>
      <c r="CB12" s="11">
        <f t="shared" si="29"/>
        <v>4.1683330001332258E-2</v>
      </c>
      <c r="CC12" s="11">
        <f t="shared" si="29"/>
        <v>3.6742346141747227E-2</v>
      </c>
      <c r="CD12" s="11">
        <f t="shared" si="29"/>
        <v>3.2926686238775267E-2</v>
      </c>
      <c r="CE12" s="11">
        <f t="shared" si="29"/>
        <v>4.4121045620731485E-2</v>
      </c>
      <c r="CF12" s="11">
        <f t="shared" si="29"/>
        <v>3.3615472627942768E-2</v>
      </c>
      <c r="CG12" s="11">
        <f t="shared" si="29"/>
        <v>3.8815804341358631E-2</v>
      </c>
      <c r="CH12" s="11">
        <f t="shared" si="29"/>
        <v>3.2352228156135233E-2</v>
      </c>
      <c r="CI12" s="11">
        <f t="shared" si="29"/>
        <v>4.27395211328657E-2</v>
      </c>
      <c r="CJ12" s="11">
        <f t="shared" si="29"/>
        <v>3.2710854467591824E-2</v>
      </c>
      <c r="CK12" s="11">
        <f t="shared" si="29"/>
        <v>3.8815804341359242E-2</v>
      </c>
      <c r="CL12" s="11">
        <f t="shared" si="29"/>
        <v>3.8297084310253207E-2</v>
      </c>
      <c r="CM12" s="11">
        <f t="shared" si="29"/>
        <v>4.1231056256176589E-2</v>
      </c>
      <c r="CN12" s="11">
        <f t="shared" si="29"/>
        <v>4.5018514709690538E-2</v>
      </c>
      <c r="CO12" s="11">
        <f t="shared" si="29"/>
        <v>4.2268979957727042E-2</v>
      </c>
      <c r="CP12" s="11">
        <f t="shared" si="29"/>
        <v>4.0000000000000389E-2</v>
      </c>
      <c r="CQ12" s="11">
        <f t="shared" si="29"/>
        <v>4.1190613817552325E-2</v>
      </c>
      <c r="CR12" s="11">
        <f t="shared" si="29"/>
        <v>4.2739521132866151E-2</v>
      </c>
      <c r="CS12" s="11">
        <f t="shared" si="29"/>
        <v>5.9805239458317151E-2</v>
      </c>
      <c r="CT12" s="11">
        <f t="shared" si="29"/>
        <v>3.7638632635454208E-2</v>
      </c>
      <c r="CU12" s="11">
        <f t="shared" si="29"/>
        <v>7.2846871358121359E-2</v>
      </c>
      <c r="CV12" s="11">
        <f t="shared" si="29"/>
        <v>3.7638632635454777E-2</v>
      </c>
      <c r="CW12" s="11">
        <f t="shared" si="29"/>
        <v>5.7619441163551492E-2</v>
      </c>
      <c r="CX12" s="11">
        <f t="shared" si="29"/>
        <v>4.1683330001332897E-2</v>
      </c>
      <c r="CY12" s="11">
        <f t="shared" si="29"/>
        <v>3.6742346141747227E-2</v>
      </c>
      <c r="CZ12" s="11">
        <f t="shared" si="29"/>
        <v>3.2926686238772609E-2</v>
      </c>
      <c r="DA12" s="11">
        <f t="shared" si="29"/>
        <v>4.4121045620731485E-2</v>
      </c>
      <c r="DB12" s="11">
        <f t="shared" si="29"/>
        <v>3.3615472627943087E-2</v>
      </c>
      <c r="DC12" s="11">
        <f t="shared" si="29"/>
        <v>3.8815804341359242E-2</v>
      </c>
      <c r="DD12" s="11">
        <f t="shared" si="29"/>
        <v>3.2352228156135851E-2</v>
      </c>
      <c r="DE12" s="11">
        <f t="shared" si="29"/>
        <v>4.273952113286509E-2</v>
      </c>
      <c r="DF12" s="11">
        <f t="shared" si="29"/>
        <v>3.2710854467593024E-2</v>
      </c>
      <c r="DG12" s="11">
        <f t="shared" si="29"/>
        <v>3.8815804341359242E-2</v>
      </c>
      <c r="DH12" s="11">
        <f t="shared" si="29"/>
        <v>3.5023801430836859E-2</v>
      </c>
      <c r="DI12" s="11">
        <f t="shared" si="29"/>
        <v>3.1937438845342281E-2</v>
      </c>
      <c r="DJ12" s="11">
        <f t="shared" si="29"/>
        <v>2.9439202887760068E-2</v>
      </c>
      <c r="DK12" s="11">
        <f t="shared" si="29"/>
        <v>3.0069364254449615E-2</v>
      </c>
      <c r="DL12" s="11">
        <f t="shared" si="29"/>
        <v>3.1464265445105284E-2</v>
      </c>
      <c r="DM12" s="11">
        <f t="shared" si="29"/>
        <v>2.7462095088807051E-2</v>
      </c>
      <c r="DN12" s="11">
        <f t="shared" si="29"/>
        <v>2.5033311140691957E-2</v>
      </c>
      <c r="DO12" s="11">
        <f t="shared" si="29"/>
        <v>2.7823850680067815E-2</v>
      </c>
      <c r="DP12" s="11">
        <f t="shared" si="29"/>
        <v>3.2093613071761132E-2</v>
      </c>
      <c r="DQ12" s="11">
        <f t="shared" si="29"/>
        <v>2.9902619729158478E-2</v>
      </c>
      <c r="DR12" s="11">
        <f t="shared" si="29"/>
        <v>2.9439202887759426E-2</v>
      </c>
      <c r="DS12" s="11">
        <f t="shared" si="29"/>
        <v>6.8605150438334442E-2</v>
      </c>
      <c r="DT12" s="11">
        <f t="shared" si="29"/>
        <v>4.5716517802649924E-2</v>
      </c>
      <c r="DU12" s="11">
        <f t="shared" si="29"/>
        <v>3.5023801430837942E-2</v>
      </c>
      <c r="DV12" s="11">
        <f t="shared" si="29"/>
        <v>3.7249161064378901E-2</v>
      </c>
      <c r="DW12" s="11">
        <f t="shared" si="29"/>
        <v>4.6224091842530637E-2</v>
      </c>
      <c r="DX12" s="11">
        <f t="shared" si="29"/>
        <v>4.4431595364859792E-2</v>
      </c>
      <c r="DY12" s="11">
        <f t="shared" si="29"/>
        <v>4.844240566555854E-2</v>
      </c>
      <c r="DZ12" s="11">
        <f t="shared" si="29"/>
        <v>4.7923550230203393E-2</v>
      </c>
      <c r="EA12" s="11">
        <f t="shared" ref="EA12:GL12" si="30">STDEV(EA2:EA7)</f>
        <v>5.3291650377896176E-2</v>
      </c>
      <c r="EB12" s="11">
        <f t="shared" si="30"/>
        <v>5.5804719035816276E-2</v>
      </c>
      <c r="EC12" s="11">
        <f t="shared" si="30"/>
        <v>6.40052081214217E-2</v>
      </c>
      <c r="ED12" s="11">
        <f t="shared" si="30"/>
        <v>4.4572039067859094E-2</v>
      </c>
      <c r="EE12" s="11">
        <f t="shared" si="30"/>
        <v>4.9362603929153814E-2</v>
      </c>
      <c r="EF12" s="11">
        <f t="shared" si="30"/>
        <v>5.6213877290220218E-2</v>
      </c>
      <c r="EG12" s="11">
        <f t="shared" si="30"/>
        <v>5.3048719745783388E-2</v>
      </c>
      <c r="EH12" s="11">
        <f t="shared" si="30"/>
        <v>5.4924190177615011E-2</v>
      </c>
      <c r="EI12" s="11">
        <f t="shared" si="30"/>
        <v>5.2217493875775636E-2</v>
      </c>
      <c r="EJ12" s="11">
        <f t="shared" si="30"/>
        <v>5.3072277760301184E-2</v>
      </c>
      <c r="EK12" s="11">
        <f t="shared" si="30"/>
        <v>5.2289259572751136E-2</v>
      </c>
      <c r="EL12" s="11">
        <f t="shared" si="30"/>
        <v>5.7503623074261039E-2</v>
      </c>
      <c r="EM12" s="11">
        <f t="shared" si="30"/>
        <v>5.0464508980734693E-2</v>
      </c>
      <c r="EN12" s="11">
        <f t="shared" si="30"/>
        <v>4.7749345545253313E-2</v>
      </c>
      <c r="EO12" s="11">
        <f t="shared" si="30"/>
        <v>7.4139508136125479E-2</v>
      </c>
      <c r="EP12" s="11">
        <f t="shared" si="30"/>
        <v>5.9616832075065622E-2</v>
      </c>
      <c r="EQ12" s="11">
        <f t="shared" si="30"/>
        <v>5.1639777949432315E-2</v>
      </c>
      <c r="ER12" s="11">
        <f t="shared" si="30"/>
        <v>4.0373258476374525E-2</v>
      </c>
      <c r="ES12" s="11">
        <f t="shared" si="30"/>
        <v>3.7237973450050733E-2</v>
      </c>
      <c r="ET12" s="11">
        <f t="shared" si="30"/>
        <v>3.2506409624359453E-2</v>
      </c>
      <c r="EU12" s="11">
        <f t="shared" si="30"/>
        <v>3.9832984656770556E-2</v>
      </c>
      <c r="EV12" s="11">
        <f t="shared" si="30"/>
        <v>2.8881943609576102E-2</v>
      </c>
      <c r="EW12" s="11">
        <f t="shared" si="30"/>
        <v>2.8106938645110865E-2</v>
      </c>
      <c r="EX12" s="11">
        <f t="shared" si="30"/>
        <v>2.8751811537131054E-2</v>
      </c>
      <c r="EY12" s="11">
        <f t="shared" si="30"/>
        <v>3.9707262140150412E-2</v>
      </c>
      <c r="EZ12" s="11">
        <f t="shared" si="30"/>
        <v>5.9245252974394216E-2</v>
      </c>
      <c r="FA12" s="11">
        <f t="shared" si="30"/>
        <v>5.3611255037227683E-2</v>
      </c>
      <c r="FB12" s="11">
        <f t="shared" si="30"/>
        <v>5.4283207962193387E-2</v>
      </c>
      <c r="FC12" s="11">
        <f t="shared" si="30"/>
        <v>5.974947698515732E-2</v>
      </c>
      <c r="FD12" s="11">
        <f t="shared" si="30"/>
        <v>6.8896056974739203E-2</v>
      </c>
      <c r="FE12" s="11">
        <f t="shared" si="30"/>
        <v>6.9552138716217252E-2</v>
      </c>
      <c r="FF12" s="11">
        <f t="shared" si="30"/>
        <v>7.4677082606825887E-2</v>
      </c>
      <c r="FG12" s="11">
        <f t="shared" si="30"/>
        <v>7.5878191860375102E-2</v>
      </c>
      <c r="FH12" s="11">
        <f t="shared" si="30"/>
        <v>8.0911474258392693E-2</v>
      </c>
      <c r="FI12" s="11">
        <f t="shared" si="30"/>
        <v>8.189932844657366E-2</v>
      </c>
      <c r="FJ12" s="11">
        <f t="shared" si="30"/>
        <v>8.6120071218424965E-2</v>
      </c>
      <c r="FK12" s="11">
        <f t="shared" si="30"/>
        <v>5.2820450584977682E-2</v>
      </c>
      <c r="FL12" s="11">
        <f t="shared" si="30"/>
        <v>5.7568799420056389E-2</v>
      </c>
      <c r="FM12" s="11">
        <f t="shared" si="30"/>
        <v>6.713171133426335E-2</v>
      </c>
      <c r="FN12" s="11">
        <f t="shared" si="30"/>
        <v>5.9833101206607398E-2</v>
      </c>
      <c r="FO12" s="11">
        <f t="shared" si="30"/>
        <v>5.2788887719545305E-2</v>
      </c>
      <c r="FP12" s="11">
        <f t="shared" si="30"/>
        <v>6.7113088639004406E-2</v>
      </c>
      <c r="FQ12" s="11">
        <f t="shared" si="30"/>
        <v>8.2401456297809095E-2</v>
      </c>
      <c r="FR12" s="11">
        <f t="shared" si="30"/>
        <v>7.3240471507673696E-2</v>
      </c>
      <c r="FS12" s="11">
        <f t="shared" si="30"/>
        <v>6.4704456312270245E-2</v>
      </c>
      <c r="FT12" s="11">
        <f t="shared" si="30"/>
        <v>8.4439327330337127E-2</v>
      </c>
      <c r="FU12" s="11">
        <f t="shared" si="30"/>
        <v>0.10500793620801524</v>
      </c>
      <c r="FV12" s="11">
        <f t="shared" si="30"/>
        <v>3.7103458958250103E-2</v>
      </c>
      <c r="FW12" s="11">
        <f t="shared" si="30"/>
        <v>4.0124805295474207E-2</v>
      </c>
      <c r="FX12" s="11">
        <f t="shared" si="30"/>
        <v>4.6224091842528126E-2</v>
      </c>
      <c r="FY12" s="11">
        <f t="shared" si="30"/>
        <v>3.9581140290128568E-2</v>
      </c>
      <c r="FZ12" s="11">
        <f t="shared" si="30"/>
        <v>3.656045222185856E-2</v>
      </c>
      <c r="GA12" s="11">
        <f t="shared" si="30"/>
        <v>4.0176693077787741E-2</v>
      </c>
      <c r="GB12" s="11">
        <f t="shared" si="30"/>
        <v>4.4572039067859837E-2</v>
      </c>
      <c r="GC12" s="11">
        <f t="shared" si="30"/>
        <v>3.8815804341360338E-2</v>
      </c>
      <c r="GD12" s="11">
        <f t="shared" si="30"/>
        <v>3.847076812334612E-2</v>
      </c>
      <c r="GE12" s="11">
        <f t="shared" si="30"/>
        <v>3.9338276525545307E-2</v>
      </c>
      <c r="GF12" s="11">
        <f t="shared" si="30"/>
        <v>4.1833001326704117E-2</v>
      </c>
      <c r="GG12" s="11">
        <f t="shared" si="30"/>
        <v>2.7386127875259864E-2</v>
      </c>
      <c r="GH12" s="11">
        <f t="shared" si="30"/>
        <v>3.4556716665023204E-2</v>
      </c>
      <c r="GI12" s="11">
        <f t="shared" si="30"/>
        <v>4.6332134277055702E-2</v>
      </c>
      <c r="GJ12" s="11">
        <f t="shared" si="30"/>
        <v>4.0300951188110432E-2</v>
      </c>
      <c r="GK12" s="11">
        <f t="shared" si="30"/>
        <v>3.9874804074751004E-2</v>
      </c>
      <c r="GL12" s="11">
        <f t="shared" si="30"/>
        <v>4.4833023542917044E-2</v>
      </c>
      <c r="GM12" s="11">
        <f t="shared" ref="GM12:IX12" si="31">STDEV(GM2:GM7)</f>
        <v>5.3197744313084189E-2</v>
      </c>
      <c r="GN12" s="11">
        <f t="shared" si="31"/>
        <v>5.0464508980738121E-2</v>
      </c>
      <c r="GO12" s="11">
        <f t="shared" si="31"/>
        <v>5.1929439306297377E-2</v>
      </c>
      <c r="GP12" s="11">
        <f t="shared" si="31"/>
        <v>5.8793423668521562E-2</v>
      </c>
      <c r="GQ12" s="11">
        <f t="shared" si="31"/>
        <v>6.8337398253077913E-2</v>
      </c>
      <c r="GR12" s="11">
        <f t="shared" si="31"/>
        <v>4.5898438608158856E-2</v>
      </c>
      <c r="GS12" s="11">
        <f t="shared" si="31"/>
        <v>5.4566473223037752E-2</v>
      </c>
      <c r="GT12" s="11">
        <f t="shared" si="31"/>
        <v>6.6458006791258489E-2</v>
      </c>
      <c r="GU12" s="11">
        <f t="shared" si="31"/>
        <v>6.0138728508898918E-2</v>
      </c>
      <c r="GV12" s="11">
        <f t="shared" si="31"/>
        <v>5.4191020166325043E-2</v>
      </c>
      <c r="GW12" s="11">
        <f t="shared" si="31"/>
        <v>6.462713568360598E-2</v>
      </c>
      <c r="GX12" s="11">
        <f t="shared" si="31"/>
        <v>7.5740786018280562E-2</v>
      </c>
      <c r="GY12" s="11">
        <f t="shared" si="31"/>
        <v>6.5701344481423285E-2</v>
      </c>
      <c r="GZ12" s="11">
        <f t="shared" si="31"/>
        <v>5.6124860801609978E-2</v>
      </c>
      <c r="HA12" s="11">
        <f t="shared" si="31"/>
        <v>6.6739543500584919E-2</v>
      </c>
      <c r="HB12" s="11">
        <f t="shared" si="31"/>
        <v>7.7888809636989145E-2</v>
      </c>
      <c r="HC12" s="11">
        <f t="shared" si="31"/>
        <v>3.7771241264572625E-2</v>
      </c>
      <c r="HD12" s="11">
        <f t="shared" si="31"/>
        <v>4.0987803063838903E-2</v>
      </c>
      <c r="HE12" s="11">
        <f t="shared" si="31"/>
        <v>4.8027769744873064E-2</v>
      </c>
      <c r="HF12" s="11">
        <f t="shared" si="31"/>
        <v>4.3751190459993095E-2</v>
      </c>
      <c r="HG12" s="11">
        <f t="shared" si="31"/>
        <v>3.9707262140150169E-2</v>
      </c>
      <c r="HH12" s="11">
        <f t="shared" si="31"/>
        <v>4.9874843358155507E-2</v>
      </c>
      <c r="HI12" s="11">
        <f t="shared" si="31"/>
        <v>6.0553007081952964E-2</v>
      </c>
      <c r="HJ12" s="11">
        <f t="shared" si="31"/>
        <v>5.4954526656134983E-2</v>
      </c>
      <c r="HK12" s="11">
        <f t="shared" si="31"/>
        <v>4.9665548085838028E-2</v>
      </c>
      <c r="HL12" s="11">
        <f t="shared" si="31"/>
        <v>6.3304818142062597E-2</v>
      </c>
      <c r="HM12" s="11">
        <f t="shared" si="31"/>
        <v>7.7308904187464139E-2</v>
      </c>
      <c r="HN12" s="11">
        <f t="shared" si="31"/>
        <v>6.0909769331363904E-2</v>
      </c>
      <c r="HO12" s="11">
        <f t="shared" si="31"/>
        <v>5.9784334625941127E-2</v>
      </c>
      <c r="HP12" s="11">
        <f t="shared" si="31"/>
        <v>5.9553897157670482E-2</v>
      </c>
      <c r="HQ12" s="11">
        <f t="shared" si="31"/>
        <v>5.9616832075066101E-2</v>
      </c>
      <c r="HR12" s="11">
        <f t="shared" si="31"/>
        <v>6.2849025449885881E-2</v>
      </c>
      <c r="HS12" s="11">
        <f t="shared" si="31"/>
        <v>5.9280407106119287E-2</v>
      </c>
      <c r="HT12" s="11">
        <f t="shared" si="31"/>
        <v>5.6095157247903364E-2</v>
      </c>
      <c r="HU12" s="11">
        <f t="shared" si="31"/>
        <v>0.12743625857659088</v>
      </c>
      <c r="HV12" s="11">
        <f t="shared" si="31"/>
        <v>5.6803755744374324E-2</v>
      </c>
      <c r="HW12" s="11">
        <f t="shared" si="31"/>
        <v>5.6803755744376488E-2</v>
      </c>
      <c r="HX12" s="11">
        <f t="shared" si="31"/>
        <v>5.7619441163550625E-2</v>
      </c>
      <c r="HY12" s="11">
        <f t="shared" si="31"/>
        <v>4.2268979957721914E-2</v>
      </c>
      <c r="HZ12" s="11">
        <f t="shared" si="31"/>
        <v>3.1570027980134627E-2</v>
      </c>
      <c r="IA12" s="11">
        <f t="shared" si="31"/>
        <v>3.0767948691239163E-2</v>
      </c>
      <c r="IB12" s="11">
        <f t="shared" si="31"/>
        <v>2.0836666400044279E-2</v>
      </c>
      <c r="IC12" s="11">
        <f t="shared" si="31"/>
        <v>2.483277404291806E-2</v>
      </c>
      <c r="ID12" s="11">
        <f t="shared" si="31"/>
        <v>1.788854382000429E-2</v>
      </c>
      <c r="IE12" s="11">
        <f t="shared" si="31"/>
        <v>2.786873995477401E-2</v>
      </c>
      <c r="IF12" s="11">
        <f t="shared" si="31"/>
        <v>1.9685019685032921E-2</v>
      </c>
      <c r="IG12" s="11">
        <f t="shared" si="31"/>
        <v>2.2509257354842716E-2</v>
      </c>
      <c r="IH12" s="11">
        <f t="shared" si="31"/>
        <v>2.1775368347442023E-2</v>
      </c>
      <c r="II12" s="11">
        <f t="shared" si="31"/>
        <v>3.0822070014844515E-2</v>
      </c>
      <c r="IJ12" s="11">
        <f t="shared" si="31"/>
        <v>7.0356236397351279E-2</v>
      </c>
      <c r="IK12" s="11">
        <f t="shared" si="31"/>
        <v>5.7242175593410299E-2</v>
      </c>
      <c r="IL12" s="11">
        <f t="shared" si="31"/>
        <v>4.7923550230203595E-2</v>
      </c>
      <c r="IM12" s="11">
        <f t="shared" si="31"/>
        <v>5.1153364177408393E-2</v>
      </c>
      <c r="IN12" s="11">
        <f t="shared" si="31"/>
        <v>5.7532599454570142E-2</v>
      </c>
      <c r="IO12" s="11">
        <f t="shared" si="31"/>
        <v>4.9159604012511453E-2</v>
      </c>
      <c r="IP12" s="11">
        <f t="shared" si="31"/>
        <v>4.6224091842534475E-2</v>
      </c>
      <c r="IQ12" s="11">
        <f t="shared" si="31"/>
        <v>4.5570458267027936E-2</v>
      </c>
      <c r="IR12" s="11">
        <f t="shared" si="31"/>
        <v>5.0365331992024309E-2</v>
      </c>
      <c r="IS12" s="11">
        <f t="shared" si="31"/>
        <v>4.7222875812465953E-2</v>
      </c>
      <c r="IT12" s="11">
        <f t="shared" si="31"/>
        <v>5.2313159593613448E-2</v>
      </c>
      <c r="IU12" s="11">
        <f t="shared" si="31"/>
        <v>5.3820689949747091E-2</v>
      </c>
      <c r="IV12" s="11">
        <f t="shared" si="31"/>
        <v>3.8557316642459823E-2</v>
      </c>
      <c r="IW12" s="11">
        <f t="shared" si="31"/>
        <v>3.1464265445105284E-2</v>
      </c>
      <c r="IX12" s="11">
        <f t="shared" si="31"/>
        <v>3.1211643126666556E-2</v>
      </c>
      <c r="IY12" s="11">
        <f t="shared" ref="IY12:LJ12" si="32">STDEV(IY2:IY7)</f>
        <v>3.1411250638370025E-2</v>
      </c>
      <c r="IZ12" s="11">
        <f t="shared" si="32"/>
        <v>2.786873995476891E-2</v>
      </c>
      <c r="JA12" s="11">
        <f t="shared" si="32"/>
        <v>3.0110906108364172E-2</v>
      </c>
      <c r="JB12" s="11">
        <f t="shared" si="32"/>
        <v>3.0441200151549011E-2</v>
      </c>
      <c r="JC12" s="11">
        <f t="shared" si="32"/>
        <v>3.2863353450309482E-2</v>
      </c>
      <c r="JD12" s="11">
        <f t="shared" si="32"/>
        <v>3.0767948691239163E-2</v>
      </c>
      <c r="JE12" s="11">
        <f t="shared" si="32"/>
        <v>3.5590260840103416E-2</v>
      </c>
      <c r="JF12" s="11">
        <f t="shared" si="32"/>
        <v>0</v>
      </c>
      <c r="JG12" s="11">
        <f t="shared" si="32"/>
        <v>0</v>
      </c>
      <c r="JH12" s="11">
        <f t="shared" si="32"/>
        <v>1.556721137788958E-14</v>
      </c>
      <c r="JI12" s="11">
        <f t="shared" si="32"/>
        <v>0</v>
      </c>
      <c r="JJ12" s="11">
        <f t="shared" si="32"/>
        <v>0</v>
      </c>
      <c r="JK12" s="11">
        <f t="shared" si="32"/>
        <v>2.041241452319199E-2</v>
      </c>
      <c r="JL12" s="11">
        <f t="shared" si="32"/>
        <v>2.041241452319199E-2</v>
      </c>
      <c r="JM12" s="11">
        <f t="shared" si="32"/>
        <v>0</v>
      </c>
      <c r="JN12" s="11">
        <f t="shared" si="32"/>
        <v>0</v>
      </c>
      <c r="JO12" s="11">
        <f t="shared" si="32"/>
        <v>2.041241452319199E-2</v>
      </c>
      <c r="JP12" s="11">
        <f t="shared" si="32"/>
        <v>2.0412414523197791E-2</v>
      </c>
      <c r="JQ12" s="11">
        <f t="shared" si="32"/>
        <v>2.7386127875256749E-2</v>
      </c>
      <c r="JR12" s="11">
        <f t="shared" si="32"/>
        <v>2.7386127875256749E-2</v>
      </c>
      <c r="JS12" s="11">
        <f t="shared" si="32"/>
        <v>1.556721137788958E-14</v>
      </c>
      <c r="JT12" s="11">
        <f t="shared" si="32"/>
        <v>2.5819888974714645E-2</v>
      </c>
      <c r="JU12" s="11">
        <f t="shared" si="32"/>
        <v>2.5819888974714645E-2</v>
      </c>
      <c r="JV12" s="11">
        <f t="shared" si="32"/>
        <v>2.5819888974714645E-2</v>
      </c>
      <c r="JW12" s="11">
        <f t="shared" si="32"/>
        <v>1.556721137788958E-14</v>
      </c>
      <c r="JX12" s="11">
        <f t="shared" si="32"/>
        <v>1.556721137788958E-14</v>
      </c>
      <c r="JY12" s="11">
        <f t="shared" si="32"/>
        <v>1.556721137788958E-14</v>
      </c>
      <c r="JZ12" s="11">
        <f t="shared" si="32"/>
        <v>0</v>
      </c>
      <c r="KA12" s="11">
        <f t="shared" si="32"/>
        <v>0</v>
      </c>
      <c r="KB12" s="11">
        <f t="shared" si="32"/>
        <v>0</v>
      </c>
      <c r="KC12" s="11">
        <f t="shared" si="32"/>
        <v>0</v>
      </c>
      <c r="KD12" s="11">
        <f t="shared" si="32"/>
        <v>0</v>
      </c>
      <c r="KE12" s="11">
        <f t="shared" si="32"/>
        <v>0</v>
      </c>
      <c r="KF12" s="11">
        <f t="shared" si="32"/>
        <v>2.5819888974721983E-2</v>
      </c>
      <c r="KG12" s="11">
        <f t="shared" si="32"/>
        <v>3.113442275577916E-14</v>
      </c>
      <c r="KH12" s="11">
        <f t="shared" si="32"/>
        <v>0</v>
      </c>
      <c r="KI12" s="11">
        <f t="shared" si="32"/>
        <v>0</v>
      </c>
      <c r="KJ12" s="11">
        <f t="shared" si="32"/>
        <v>0</v>
      </c>
      <c r="KK12" s="11">
        <f t="shared" si="32"/>
        <v>0</v>
      </c>
      <c r="KL12" s="11">
        <f t="shared" si="32"/>
        <v>0</v>
      </c>
      <c r="KM12" s="11">
        <f t="shared" si="32"/>
        <v>3.113442275577916E-14</v>
      </c>
      <c r="KN12" s="11">
        <f t="shared" si="32"/>
        <v>2.5819888974707307E-2</v>
      </c>
      <c r="KO12" s="11">
        <f t="shared" si="32"/>
        <v>2.5819888974721983E-2</v>
      </c>
      <c r="KP12" s="11">
        <f t="shared" si="32"/>
        <v>2.5819888974721983E-2</v>
      </c>
      <c r="KQ12" s="11">
        <f t="shared" si="32"/>
        <v>2.7386127875264531E-2</v>
      </c>
      <c r="KR12" s="11">
        <f t="shared" si="32"/>
        <v>2.0412414523197791E-2</v>
      </c>
      <c r="KS12" s="11">
        <f t="shared" si="32"/>
        <v>2.0412414523197791E-2</v>
      </c>
      <c r="KT12" s="11">
        <f t="shared" si="32"/>
        <v>2.0412414523197791E-2</v>
      </c>
      <c r="KU12" s="11">
        <f t="shared" si="32"/>
        <v>0</v>
      </c>
      <c r="KV12" s="11">
        <f t="shared" si="32"/>
        <v>0</v>
      </c>
      <c r="KW12" s="11">
        <f t="shared" si="32"/>
        <v>0</v>
      </c>
      <c r="KX12" s="11">
        <f t="shared" si="32"/>
        <v>2.0412414523186189E-2</v>
      </c>
      <c r="KY12" s="11">
        <f t="shared" si="32"/>
        <v>0</v>
      </c>
      <c r="KZ12" s="11">
        <f t="shared" si="32"/>
        <v>3.113442275577916E-14</v>
      </c>
      <c r="LA12" s="11">
        <f t="shared" si="32"/>
        <v>0</v>
      </c>
      <c r="LB12" s="11">
        <f t="shared" si="32"/>
        <v>0</v>
      </c>
      <c r="LC12" s="11">
        <f t="shared" si="32"/>
        <v>2.0412414523197791E-2</v>
      </c>
      <c r="LD12" s="11">
        <f t="shared" si="32"/>
        <v>2.0412414523186189E-2</v>
      </c>
      <c r="LE12" s="11">
        <f t="shared" si="32"/>
        <v>0</v>
      </c>
      <c r="LF12" s="11">
        <f t="shared" si="32"/>
        <v>3.113442275577916E-14</v>
      </c>
      <c r="LG12" s="11">
        <f t="shared" si="32"/>
        <v>2.0412414523197791E-2</v>
      </c>
      <c r="LH12" s="11">
        <f t="shared" si="32"/>
        <v>2.0412414523197791E-2</v>
      </c>
      <c r="LI12" s="11">
        <f t="shared" si="32"/>
        <v>2.0412414523197791E-2</v>
      </c>
      <c r="LJ12" s="11">
        <f t="shared" si="32"/>
        <v>2.0412414523197791E-2</v>
      </c>
      <c r="LK12" s="11">
        <f t="shared" ref="LK12:NV12" si="33">STDEV(LK2:LK7)</f>
        <v>0</v>
      </c>
      <c r="LL12" s="11">
        <f t="shared" si="33"/>
        <v>0</v>
      </c>
      <c r="LM12" s="11">
        <f t="shared" si="33"/>
        <v>0</v>
      </c>
      <c r="LN12" s="11">
        <f t="shared" si="33"/>
        <v>0</v>
      </c>
      <c r="LO12" s="11">
        <f t="shared" si="33"/>
        <v>0</v>
      </c>
      <c r="LP12" s="11">
        <f t="shared" si="33"/>
        <v>0</v>
      </c>
      <c r="LQ12" s="11">
        <f t="shared" si="33"/>
        <v>0</v>
      </c>
      <c r="LR12" s="11">
        <f t="shared" si="33"/>
        <v>2.0412414523197791E-2</v>
      </c>
      <c r="LS12" s="11">
        <f t="shared" si="33"/>
        <v>2.0412414523197791E-2</v>
      </c>
      <c r="LT12" s="11">
        <f t="shared" si="33"/>
        <v>2.0412414523197791E-2</v>
      </c>
      <c r="LU12" s="11">
        <f t="shared" si="33"/>
        <v>0</v>
      </c>
      <c r="LV12" s="11">
        <f t="shared" si="33"/>
        <v>0</v>
      </c>
      <c r="LW12" s="11">
        <f t="shared" si="33"/>
        <v>0</v>
      </c>
      <c r="LX12" s="11">
        <f t="shared" si="33"/>
        <v>0</v>
      </c>
      <c r="LY12" s="11">
        <f t="shared" si="33"/>
        <v>3.113442275577916E-14</v>
      </c>
      <c r="LZ12" s="11">
        <f t="shared" si="33"/>
        <v>3.113442275577916E-14</v>
      </c>
      <c r="MA12" s="11">
        <f t="shared" si="33"/>
        <v>0</v>
      </c>
      <c r="MB12" s="11">
        <f t="shared" si="33"/>
        <v>3.113442275577916E-14</v>
      </c>
      <c r="MC12" s="11">
        <f t="shared" si="33"/>
        <v>0</v>
      </c>
      <c r="MD12" s="11">
        <f t="shared" si="33"/>
        <v>0</v>
      </c>
      <c r="ME12" s="11">
        <f t="shared" si="33"/>
        <v>3.113442275577916E-14</v>
      </c>
      <c r="MF12" s="11">
        <f t="shared" si="33"/>
        <v>0</v>
      </c>
      <c r="MG12" s="11">
        <f t="shared" si="33"/>
        <v>0</v>
      </c>
      <c r="MH12" s="11">
        <f t="shared" si="33"/>
        <v>0</v>
      </c>
      <c r="MI12" s="11">
        <f t="shared" si="33"/>
        <v>0</v>
      </c>
      <c r="MJ12" s="11">
        <f t="shared" si="33"/>
        <v>3.113442275577916E-14</v>
      </c>
      <c r="MK12" s="11">
        <f t="shared" si="33"/>
        <v>0</v>
      </c>
      <c r="ML12" s="11">
        <f t="shared" si="33"/>
        <v>2.5819888974721983E-2</v>
      </c>
      <c r="MM12" s="11">
        <f t="shared" si="33"/>
        <v>2.5819888974707304E-2</v>
      </c>
      <c r="MN12" s="11">
        <f t="shared" si="33"/>
        <v>0</v>
      </c>
      <c r="MO12" s="11">
        <f t="shared" si="33"/>
        <v>0</v>
      </c>
      <c r="MP12" s="11">
        <f t="shared" si="33"/>
        <v>2.0412414523197791E-2</v>
      </c>
      <c r="MQ12" s="11">
        <f t="shared" si="33"/>
        <v>0</v>
      </c>
      <c r="MR12" s="11">
        <f t="shared" si="33"/>
        <v>3.113442275577916E-14</v>
      </c>
      <c r="MS12" s="11">
        <f t="shared" si="33"/>
        <v>0</v>
      </c>
      <c r="MT12" s="11">
        <f t="shared" si="33"/>
        <v>0</v>
      </c>
      <c r="MU12" s="11">
        <f t="shared" si="33"/>
        <v>0</v>
      </c>
      <c r="MV12" s="11">
        <f t="shared" si="33"/>
        <v>0</v>
      </c>
      <c r="MW12" s="11">
        <f t="shared" si="33"/>
        <v>0</v>
      </c>
      <c r="MX12" s="11">
        <f t="shared" si="33"/>
        <v>0</v>
      </c>
      <c r="MY12" s="11">
        <f t="shared" si="33"/>
        <v>0</v>
      </c>
      <c r="MZ12" s="11">
        <f t="shared" si="33"/>
        <v>2.5819888974721983E-2</v>
      </c>
      <c r="NA12" s="11">
        <f t="shared" si="33"/>
        <v>2.5819888974707307E-2</v>
      </c>
      <c r="NB12" s="11">
        <f t="shared" si="33"/>
        <v>0</v>
      </c>
      <c r="NC12" s="11">
        <f t="shared" si="33"/>
        <v>2.5819888974721983E-2</v>
      </c>
      <c r="ND12" s="11">
        <f t="shared" si="33"/>
        <v>2.5819888974721983E-2</v>
      </c>
      <c r="NE12" s="11">
        <f t="shared" si="33"/>
        <v>2.0412414523197791E-2</v>
      </c>
      <c r="NF12" s="11">
        <f t="shared" si="33"/>
        <v>2.0412414523197791E-2</v>
      </c>
      <c r="NG12" s="11">
        <f t="shared" si="33"/>
        <v>2.5819888974721983E-2</v>
      </c>
      <c r="NH12" s="11">
        <f t="shared" si="33"/>
        <v>2.5819888974707304E-2</v>
      </c>
      <c r="NI12" s="11">
        <f t="shared" si="33"/>
        <v>0</v>
      </c>
      <c r="NJ12" s="11">
        <f t="shared" si="33"/>
        <v>0</v>
      </c>
      <c r="NK12" s="11">
        <f t="shared" si="33"/>
        <v>0</v>
      </c>
      <c r="NL12" s="11">
        <f t="shared" si="33"/>
        <v>0</v>
      </c>
      <c r="NM12" s="11">
        <f t="shared" si="33"/>
        <v>3.113442275577916E-14</v>
      </c>
      <c r="NN12" s="11">
        <f t="shared" si="33"/>
        <v>0</v>
      </c>
      <c r="NO12" s="11">
        <f t="shared" si="33"/>
        <v>0</v>
      </c>
      <c r="NP12" s="11">
        <f t="shared" si="33"/>
        <v>3.113442275577916E-14</v>
      </c>
      <c r="NQ12" s="11">
        <f t="shared" si="33"/>
        <v>3.113442275577916E-14</v>
      </c>
      <c r="NR12" s="11">
        <f t="shared" si="33"/>
        <v>2.0412414523197791E-2</v>
      </c>
      <c r="NS12" s="11">
        <f t="shared" si="33"/>
        <v>2.0412414523197791E-2</v>
      </c>
      <c r="NT12" s="11">
        <f t="shared" si="33"/>
        <v>3.113442275577916E-14</v>
      </c>
      <c r="NU12" s="11">
        <f t="shared" si="33"/>
        <v>3.113442275577916E-14</v>
      </c>
      <c r="NV12" s="11">
        <f t="shared" si="33"/>
        <v>0</v>
      </c>
      <c r="NW12" s="11">
        <f t="shared" ref="NW12:PC12" si="34">STDEV(NW2:NW7)</f>
        <v>0</v>
      </c>
      <c r="NX12" s="11">
        <f t="shared" si="34"/>
        <v>0</v>
      </c>
      <c r="NY12" s="11">
        <f t="shared" si="34"/>
        <v>2.5819888974721983E-2</v>
      </c>
      <c r="NZ12" s="11">
        <f t="shared" si="34"/>
        <v>2.5819888974721983E-2</v>
      </c>
      <c r="OA12" s="11">
        <f t="shared" si="34"/>
        <v>2.5819888974721983E-2</v>
      </c>
      <c r="OB12" s="11">
        <f t="shared" si="34"/>
        <v>0</v>
      </c>
      <c r="OC12" s="11">
        <f t="shared" si="34"/>
        <v>0</v>
      </c>
      <c r="OD12" s="11">
        <f t="shared" si="34"/>
        <v>0</v>
      </c>
      <c r="OE12" s="11">
        <f t="shared" si="34"/>
        <v>0</v>
      </c>
      <c r="OF12" s="11">
        <f t="shared" si="34"/>
        <v>0</v>
      </c>
      <c r="OG12" s="11">
        <f t="shared" si="34"/>
        <v>0</v>
      </c>
      <c r="OH12" s="11">
        <f t="shared" si="34"/>
        <v>0</v>
      </c>
      <c r="OI12" s="11">
        <f t="shared" si="34"/>
        <v>0</v>
      </c>
      <c r="OJ12" s="11">
        <f t="shared" si="34"/>
        <v>3.113442275577916E-14</v>
      </c>
      <c r="OK12" s="11">
        <f t="shared" si="34"/>
        <v>0</v>
      </c>
      <c r="OL12" s="11">
        <f t="shared" si="34"/>
        <v>0</v>
      </c>
      <c r="OM12" s="11">
        <f t="shared" si="34"/>
        <v>0</v>
      </c>
      <c r="ON12" s="11">
        <f t="shared" si="34"/>
        <v>0</v>
      </c>
      <c r="OO12" s="11">
        <f t="shared" si="34"/>
        <v>0</v>
      </c>
      <c r="OP12" s="11">
        <f t="shared" si="34"/>
        <v>0</v>
      </c>
      <c r="OQ12" s="11">
        <f t="shared" si="34"/>
        <v>0</v>
      </c>
      <c r="OR12" s="11">
        <f t="shared" si="34"/>
        <v>0</v>
      </c>
      <c r="OS12" s="11">
        <f t="shared" si="34"/>
        <v>0</v>
      </c>
      <c r="OT12" s="11">
        <f t="shared" si="34"/>
        <v>3.113442275577916E-14</v>
      </c>
      <c r="OU12" s="11">
        <f t="shared" si="34"/>
        <v>0</v>
      </c>
      <c r="OV12" s="11">
        <f t="shared" si="34"/>
        <v>0</v>
      </c>
      <c r="OW12" s="11">
        <f t="shared" si="34"/>
        <v>0</v>
      </c>
      <c r="OX12" s="11">
        <f t="shared" si="34"/>
        <v>0</v>
      </c>
      <c r="OY12" s="11">
        <f t="shared" si="34"/>
        <v>0</v>
      </c>
      <c r="OZ12" s="11">
        <f t="shared" si="34"/>
        <v>0</v>
      </c>
      <c r="PA12" s="11">
        <f t="shared" si="34"/>
        <v>0</v>
      </c>
      <c r="PB12" s="11">
        <f t="shared" si="34"/>
        <v>0</v>
      </c>
      <c r="PC12" s="11">
        <f t="shared" si="34"/>
        <v>0</v>
      </c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</row>
    <row r="13" spans="1:529" x14ac:dyDescent="0.35">
      <c r="A13" s="1" t="s">
        <v>67</v>
      </c>
      <c r="B13" s="3" t="str">
        <f t="shared" ref="B13:BM13" si="35">IF(B11&gt;0.05,"NOK","OK")</f>
        <v>OK</v>
      </c>
      <c r="C13" s="3" t="str">
        <f t="shared" si="35"/>
        <v>OK</v>
      </c>
      <c r="D13" s="3" t="str">
        <f t="shared" si="35"/>
        <v>OK</v>
      </c>
      <c r="E13" s="3" t="str">
        <f t="shared" si="35"/>
        <v>OK</v>
      </c>
      <c r="F13" s="3" t="str">
        <f t="shared" si="35"/>
        <v>OK</v>
      </c>
      <c r="G13" s="3" t="str">
        <f t="shared" si="35"/>
        <v>OK</v>
      </c>
      <c r="H13" s="3" t="str">
        <f t="shared" si="35"/>
        <v>OK</v>
      </c>
      <c r="I13" s="3" t="str">
        <f t="shared" si="35"/>
        <v>OK</v>
      </c>
      <c r="J13" s="3" t="str">
        <f t="shared" si="35"/>
        <v>OK</v>
      </c>
      <c r="K13" s="3" t="str">
        <f t="shared" si="35"/>
        <v>OK</v>
      </c>
      <c r="L13" s="3" t="str">
        <f t="shared" si="35"/>
        <v>OK</v>
      </c>
      <c r="M13" s="3" t="str">
        <f t="shared" si="35"/>
        <v>OK</v>
      </c>
      <c r="N13" s="3" t="str">
        <f t="shared" si="35"/>
        <v>OK</v>
      </c>
      <c r="O13" s="3" t="str">
        <f t="shared" si="35"/>
        <v>OK</v>
      </c>
      <c r="P13" s="3" t="str">
        <f t="shared" si="35"/>
        <v>OK</v>
      </c>
      <c r="Q13" s="3" t="str">
        <f t="shared" si="35"/>
        <v>NOK</v>
      </c>
      <c r="R13" s="3" t="str">
        <f t="shared" si="35"/>
        <v>OK</v>
      </c>
      <c r="S13" s="3" t="str">
        <f t="shared" si="35"/>
        <v>OK</v>
      </c>
      <c r="T13" s="3" t="str">
        <f t="shared" si="35"/>
        <v>OK</v>
      </c>
      <c r="U13" s="3" t="str">
        <f t="shared" si="35"/>
        <v>OK</v>
      </c>
      <c r="V13" s="3" t="str">
        <f t="shared" si="35"/>
        <v>OK</v>
      </c>
      <c r="W13" s="3" t="str">
        <f t="shared" si="35"/>
        <v>OK</v>
      </c>
      <c r="X13" s="3" t="str">
        <f t="shared" si="35"/>
        <v>OK</v>
      </c>
      <c r="Y13" s="3" t="str">
        <f t="shared" si="35"/>
        <v>OK</v>
      </c>
      <c r="Z13" s="3" t="str">
        <f t="shared" si="35"/>
        <v>OK</v>
      </c>
      <c r="AA13" s="3" t="str">
        <f t="shared" si="35"/>
        <v>OK</v>
      </c>
      <c r="AB13" s="3" t="str">
        <f t="shared" si="35"/>
        <v>OK</v>
      </c>
      <c r="AC13" s="3" t="str">
        <f t="shared" si="35"/>
        <v>OK</v>
      </c>
      <c r="AD13" s="3" t="str">
        <f t="shared" si="35"/>
        <v>OK</v>
      </c>
      <c r="AE13" s="3" t="str">
        <f t="shared" si="35"/>
        <v>OK</v>
      </c>
      <c r="AF13" s="3" t="str">
        <f t="shared" si="35"/>
        <v>OK</v>
      </c>
      <c r="AG13" s="3" t="str">
        <f t="shared" si="35"/>
        <v>OK</v>
      </c>
      <c r="AH13" s="3" t="str">
        <f t="shared" si="35"/>
        <v>OK</v>
      </c>
      <c r="AI13" s="3" t="str">
        <f t="shared" si="35"/>
        <v>OK</v>
      </c>
      <c r="AJ13" s="3" t="str">
        <f t="shared" si="35"/>
        <v>OK</v>
      </c>
      <c r="AK13" s="3" t="str">
        <f t="shared" si="35"/>
        <v>OK</v>
      </c>
      <c r="AL13" s="3" t="str">
        <f t="shared" si="35"/>
        <v>OK</v>
      </c>
      <c r="AM13" s="3" t="str">
        <f t="shared" si="35"/>
        <v>OK</v>
      </c>
      <c r="AN13" s="3" t="str">
        <f t="shared" si="35"/>
        <v>OK</v>
      </c>
      <c r="AO13" s="3" t="str">
        <f t="shared" si="35"/>
        <v>OK</v>
      </c>
      <c r="AP13" s="3" t="str">
        <f t="shared" si="35"/>
        <v>OK</v>
      </c>
      <c r="AQ13" s="3" t="str">
        <f t="shared" si="35"/>
        <v>OK</v>
      </c>
      <c r="AR13" s="3" t="str">
        <f t="shared" si="35"/>
        <v>OK</v>
      </c>
      <c r="AS13" s="3" t="str">
        <f t="shared" si="35"/>
        <v>OK</v>
      </c>
      <c r="AT13" s="3" t="str">
        <f t="shared" si="35"/>
        <v>NOK</v>
      </c>
      <c r="AU13" s="3" t="str">
        <f t="shared" si="35"/>
        <v>NOK</v>
      </c>
      <c r="AV13" s="3" t="str">
        <f t="shared" si="35"/>
        <v>NOK</v>
      </c>
      <c r="AW13" s="3" t="str">
        <f t="shared" si="35"/>
        <v>NOK</v>
      </c>
      <c r="AX13" s="3" t="str">
        <f t="shared" si="35"/>
        <v>NOK</v>
      </c>
      <c r="AY13" s="3" t="str">
        <f t="shared" si="35"/>
        <v>NOK</v>
      </c>
      <c r="AZ13" s="3" t="str">
        <f t="shared" si="35"/>
        <v>NOK</v>
      </c>
      <c r="BA13" s="3" t="str">
        <f t="shared" si="35"/>
        <v>NOK</v>
      </c>
      <c r="BB13" s="3" t="str">
        <f t="shared" si="35"/>
        <v>NOK</v>
      </c>
      <c r="BC13" s="3" t="str">
        <f t="shared" si="35"/>
        <v>NOK</v>
      </c>
      <c r="BD13" s="3" t="str">
        <f t="shared" si="35"/>
        <v>NOK</v>
      </c>
      <c r="BE13" s="3" t="str">
        <f t="shared" si="35"/>
        <v>NOK</v>
      </c>
      <c r="BF13" s="3" t="str">
        <f t="shared" si="35"/>
        <v>NOK</v>
      </c>
      <c r="BG13" s="3" t="str">
        <f t="shared" si="35"/>
        <v>NOK</v>
      </c>
      <c r="BH13" s="3" t="str">
        <f t="shared" si="35"/>
        <v>NOK</v>
      </c>
      <c r="BI13" s="3" t="str">
        <f t="shared" si="35"/>
        <v>NOK</v>
      </c>
      <c r="BJ13" s="3" t="str">
        <f t="shared" si="35"/>
        <v>NOK</v>
      </c>
      <c r="BK13" s="3" t="str">
        <f t="shared" si="35"/>
        <v>NOK</v>
      </c>
      <c r="BL13" s="3" t="str">
        <f t="shared" si="35"/>
        <v>NOK</v>
      </c>
      <c r="BM13" s="3" t="str">
        <f t="shared" si="35"/>
        <v>NOK</v>
      </c>
      <c r="BN13" s="3" t="str">
        <f t="shared" ref="BN13:DY13" si="36">IF(BN11&gt;0.05,"NOK","OK")</f>
        <v>NOK</v>
      </c>
      <c r="BO13" s="3" t="str">
        <f t="shared" si="36"/>
        <v>NOK</v>
      </c>
      <c r="BP13" s="3" t="str">
        <f t="shared" si="36"/>
        <v>NOK</v>
      </c>
      <c r="BQ13" s="3" t="str">
        <f t="shared" si="36"/>
        <v>NOK</v>
      </c>
      <c r="BR13" s="3" t="str">
        <f t="shared" si="36"/>
        <v>NOK</v>
      </c>
      <c r="BS13" s="3" t="str">
        <f t="shared" si="36"/>
        <v>NOK</v>
      </c>
      <c r="BT13" s="3" t="str">
        <f t="shared" si="36"/>
        <v>NOK</v>
      </c>
      <c r="BU13" s="3" t="str">
        <f t="shared" si="36"/>
        <v>NOK</v>
      </c>
      <c r="BV13" s="3" t="str">
        <f t="shared" si="36"/>
        <v>NOK</v>
      </c>
      <c r="BW13" s="3" t="str">
        <f t="shared" si="36"/>
        <v>NOK</v>
      </c>
      <c r="BX13" s="3" t="str">
        <f t="shared" si="36"/>
        <v>NOK</v>
      </c>
      <c r="BY13" s="3" t="str">
        <f t="shared" si="36"/>
        <v>NOK</v>
      </c>
      <c r="BZ13" s="3" t="str">
        <f t="shared" si="36"/>
        <v>NOK</v>
      </c>
      <c r="CA13" s="3" t="str">
        <f t="shared" si="36"/>
        <v>NOK</v>
      </c>
      <c r="CB13" s="3" t="str">
        <f t="shared" si="36"/>
        <v>NOK</v>
      </c>
      <c r="CC13" s="3" t="str">
        <f t="shared" si="36"/>
        <v>NOK</v>
      </c>
      <c r="CD13" s="3" t="str">
        <f t="shared" si="36"/>
        <v>NOK</v>
      </c>
      <c r="CE13" s="3" t="str">
        <f t="shared" si="36"/>
        <v>NOK</v>
      </c>
      <c r="CF13" s="3" t="str">
        <f t="shared" si="36"/>
        <v>NOK</v>
      </c>
      <c r="CG13" s="3" t="str">
        <f t="shared" si="36"/>
        <v>NOK</v>
      </c>
      <c r="CH13" s="3" t="str">
        <f t="shared" si="36"/>
        <v>NOK</v>
      </c>
      <c r="CI13" s="3" t="str">
        <f t="shared" si="36"/>
        <v>NOK</v>
      </c>
      <c r="CJ13" s="3" t="str">
        <f t="shared" si="36"/>
        <v>NOK</v>
      </c>
      <c r="CK13" s="3" t="str">
        <f t="shared" si="36"/>
        <v>NOK</v>
      </c>
      <c r="CL13" s="3" t="str">
        <f t="shared" si="36"/>
        <v>NOK</v>
      </c>
      <c r="CM13" s="3" t="str">
        <f t="shared" si="36"/>
        <v>NOK</v>
      </c>
      <c r="CN13" s="3" t="str">
        <f t="shared" si="36"/>
        <v>NOK</v>
      </c>
      <c r="CO13" s="3" t="str">
        <f t="shared" si="36"/>
        <v>NOK</v>
      </c>
      <c r="CP13" s="3" t="str">
        <f t="shared" si="36"/>
        <v>NOK</v>
      </c>
      <c r="CQ13" s="3" t="str">
        <f t="shared" si="36"/>
        <v>NOK</v>
      </c>
      <c r="CR13" s="3" t="str">
        <f t="shared" si="36"/>
        <v>NOK</v>
      </c>
      <c r="CS13" s="3" t="str">
        <f t="shared" si="36"/>
        <v>NOK</v>
      </c>
      <c r="CT13" s="3" t="str">
        <f t="shared" si="36"/>
        <v>NOK</v>
      </c>
      <c r="CU13" s="3" t="str">
        <f t="shared" si="36"/>
        <v>NOK</v>
      </c>
      <c r="CV13" s="3" t="str">
        <f t="shared" si="36"/>
        <v>NOK</v>
      </c>
      <c r="CW13" s="3" t="str">
        <f t="shared" si="36"/>
        <v>NOK</v>
      </c>
      <c r="CX13" s="3" t="str">
        <f t="shared" si="36"/>
        <v>NOK</v>
      </c>
      <c r="CY13" s="3" t="str">
        <f t="shared" si="36"/>
        <v>NOK</v>
      </c>
      <c r="CZ13" s="3" t="str">
        <f t="shared" si="36"/>
        <v>NOK</v>
      </c>
      <c r="DA13" s="3" t="str">
        <f t="shared" si="36"/>
        <v>NOK</v>
      </c>
      <c r="DB13" s="3" t="str">
        <f t="shared" si="36"/>
        <v>NOK</v>
      </c>
      <c r="DC13" s="3" t="str">
        <f t="shared" si="36"/>
        <v>NOK</v>
      </c>
      <c r="DD13" s="3" t="str">
        <f t="shared" si="36"/>
        <v>NOK</v>
      </c>
      <c r="DE13" s="3" t="str">
        <f t="shared" si="36"/>
        <v>NOK</v>
      </c>
      <c r="DF13" s="3" t="str">
        <f t="shared" si="36"/>
        <v>NOK</v>
      </c>
      <c r="DG13" s="3" t="str">
        <f t="shared" si="36"/>
        <v>NOK</v>
      </c>
      <c r="DH13" s="3" t="str">
        <f t="shared" si="36"/>
        <v>NOK</v>
      </c>
      <c r="DI13" s="3" t="str">
        <f t="shared" si="36"/>
        <v>NOK</v>
      </c>
      <c r="DJ13" s="3" t="str">
        <f t="shared" si="36"/>
        <v>NOK</v>
      </c>
      <c r="DK13" s="3" t="str">
        <f t="shared" si="36"/>
        <v>NOK</v>
      </c>
      <c r="DL13" s="3" t="str">
        <f t="shared" si="36"/>
        <v>NOK</v>
      </c>
      <c r="DM13" s="3" t="str">
        <f t="shared" si="36"/>
        <v>NOK</v>
      </c>
      <c r="DN13" s="3" t="str">
        <f t="shared" si="36"/>
        <v>NOK</v>
      </c>
      <c r="DO13" s="3" t="str">
        <f t="shared" si="36"/>
        <v>NOK</v>
      </c>
      <c r="DP13" s="3" t="str">
        <f t="shared" si="36"/>
        <v>NOK</v>
      </c>
      <c r="DQ13" s="3" t="str">
        <f t="shared" si="36"/>
        <v>NOK</v>
      </c>
      <c r="DR13" s="3" t="str">
        <f t="shared" si="36"/>
        <v>NOK</v>
      </c>
      <c r="DS13" s="3" t="str">
        <f t="shared" si="36"/>
        <v>NOK</v>
      </c>
      <c r="DT13" s="3" t="str">
        <f t="shared" si="36"/>
        <v>NOK</v>
      </c>
      <c r="DU13" s="3" t="str">
        <f t="shared" si="36"/>
        <v>NOK</v>
      </c>
      <c r="DV13" s="3" t="str">
        <f t="shared" si="36"/>
        <v>NOK</v>
      </c>
      <c r="DW13" s="3" t="str">
        <f t="shared" si="36"/>
        <v>NOK</v>
      </c>
      <c r="DX13" s="3" t="str">
        <f t="shared" si="36"/>
        <v>NOK</v>
      </c>
      <c r="DY13" s="3" t="str">
        <f t="shared" si="36"/>
        <v>NOK</v>
      </c>
      <c r="DZ13" s="3" t="str">
        <f t="shared" ref="DZ13:GK13" si="37">IF(DZ11&gt;0.05,"NOK","OK")</f>
        <v>NOK</v>
      </c>
      <c r="EA13" s="3" t="str">
        <f t="shared" si="37"/>
        <v>NOK</v>
      </c>
      <c r="EB13" s="3" t="str">
        <f t="shared" si="37"/>
        <v>NOK</v>
      </c>
      <c r="EC13" s="3" t="str">
        <f t="shared" si="37"/>
        <v>NOK</v>
      </c>
      <c r="ED13" s="3" t="str">
        <f t="shared" si="37"/>
        <v>NOK</v>
      </c>
      <c r="EE13" s="3" t="str">
        <f t="shared" si="37"/>
        <v>NOK</v>
      </c>
      <c r="EF13" s="3" t="str">
        <f t="shared" si="37"/>
        <v>NOK</v>
      </c>
      <c r="EG13" s="3" t="str">
        <f t="shared" si="37"/>
        <v>NOK</v>
      </c>
      <c r="EH13" s="3" t="str">
        <f t="shared" si="37"/>
        <v>NOK</v>
      </c>
      <c r="EI13" s="3" t="str">
        <f t="shared" si="37"/>
        <v>NOK</v>
      </c>
      <c r="EJ13" s="3" t="str">
        <f t="shared" si="37"/>
        <v>NOK</v>
      </c>
      <c r="EK13" s="3" t="str">
        <f t="shared" si="37"/>
        <v>NOK</v>
      </c>
      <c r="EL13" s="3" t="str">
        <f t="shared" si="37"/>
        <v>NOK</v>
      </c>
      <c r="EM13" s="3" t="str">
        <f t="shared" si="37"/>
        <v>NOK</v>
      </c>
      <c r="EN13" s="3" t="str">
        <f t="shared" si="37"/>
        <v>NOK</v>
      </c>
      <c r="EO13" s="3" t="str">
        <f t="shared" si="37"/>
        <v>NOK</v>
      </c>
      <c r="EP13" s="3" t="str">
        <f t="shared" si="37"/>
        <v>NOK</v>
      </c>
      <c r="EQ13" s="3" t="str">
        <f t="shared" si="37"/>
        <v>NOK</v>
      </c>
      <c r="ER13" s="3" t="str">
        <f t="shared" si="37"/>
        <v>NOK</v>
      </c>
      <c r="ES13" s="3" t="str">
        <f t="shared" si="37"/>
        <v>NOK</v>
      </c>
      <c r="ET13" s="3" t="str">
        <f t="shared" si="37"/>
        <v>NOK</v>
      </c>
      <c r="EU13" s="3" t="str">
        <f t="shared" si="37"/>
        <v>NOK</v>
      </c>
      <c r="EV13" s="3" t="str">
        <f t="shared" si="37"/>
        <v>NOK</v>
      </c>
      <c r="EW13" s="3" t="str">
        <f t="shared" si="37"/>
        <v>NOK</v>
      </c>
      <c r="EX13" s="3" t="str">
        <f t="shared" si="37"/>
        <v>NOK</v>
      </c>
      <c r="EY13" s="3" t="str">
        <f t="shared" si="37"/>
        <v>NOK</v>
      </c>
      <c r="EZ13" s="3" t="str">
        <f t="shared" si="37"/>
        <v>NOK</v>
      </c>
      <c r="FA13" s="3" t="str">
        <f t="shared" si="37"/>
        <v>NOK</v>
      </c>
      <c r="FB13" s="3" t="str">
        <f t="shared" si="37"/>
        <v>NOK</v>
      </c>
      <c r="FC13" s="3" t="str">
        <f t="shared" si="37"/>
        <v>NOK</v>
      </c>
      <c r="FD13" s="3" t="str">
        <f t="shared" si="37"/>
        <v>NOK</v>
      </c>
      <c r="FE13" s="3" t="str">
        <f t="shared" si="37"/>
        <v>NOK</v>
      </c>
      <c r="FF13" s="3" t="str">
        <f t="shared" si="37"/>
        <v>NOK</v>
      </c>
      <c r="FG13" s="3" t="str">
        <f t="shared" si="37"/>
        <v>NOK</v>
      </c>
      <c r="FH13" s="3" t="str">
        <f t="shared" si="37"/>
        <v>NOK</v>
      </c>
      <c r="FI13" s="3" t="str">
        <f t="shared" si="37"/>
        <v>NOK</v>
      </c>
      <c r="FJ13" s="3" t="str">
        <f t="shared" si="37"/>
        <v>NOK</v>
      </c>
      <c r="FK13" s="3" t="str">
        <f t="shared" si="37"/>
        <v>NOK</v>
      </c>
      <c r="FL13" s="3" t="str">
        <f t="shared" si="37"/>
        <v>NOK</v>
      </c>
      <c r="FM13" s="3" t="str">
        <f t="shared" si="37"/>
        <v>NOK</v>
      </c>
      <c r="FN13" s="3" t="str">
        <f t="shared" si="37"/>
        <v>NOK</v>
      </c>
      <c r="FO13" s="3" t="str">
        <f t="shared" si="37"/>
        <v>NOK</v>
      </c>
      <c r="FP13" s="3" t="str">
        <f t="shared" si="37"/>
        <v>NOK</v>
      </c>
      <c r="FQ13" s="3" t="str">
        <f t="shared" si="37"/>
        <v>NOK</v>
      </c>
      <c r="FR13" s="3" t="str">
        <f t="shared" si="37"/>
        <v>NOK</v>
      </c>
      <c r="FS13" s="3" t="str">
        <f t="shared" si="37"/>
        <v>NOK</v>
      </c>
      <c r="FT13" s="3" t="str">
        <f t="shared" si="37"/>
        <v>NOK</v>
      </c>
      <c r="FU13" s="3" t="str">
        <f t="shared" si="37"/>
        <v>NOK</v>
      </c>
      <c r="FV13" s="3" t="str">
        <f t="shared" si="37"/>
        <v>NOK</v>
      </c>
      <c r="FW13" s="3" t="str">
        <f t="shared" si="37"/>
        <v>NOK</v>
      </c>
      <c r="FX13" s="3" t="str">
        <f t="shared" si="37"/>
        <v>NOK</v>
      </c>
      <c r="FY13" s="3" t="str">
        <f t="shared" si="37"/>
        <v>NOK</v>
      </c>
      <c r="FZ13" s="3" t="str">
        <f t="shared" si="37"/>
        <v>NOK</v>
      </c>
      <c r="GA13" s="3" t="str">
        <f t="shared" si="37"/>
        <v>NOK</v>
      </c>
      <c r="GB13" s="3" t="str">
        <f t="shared" si="37"/>
        <v>NOK</v>
      </c>
      <c r="GC13" s="3" t="str">
        <f t="shared" si="37"/>
        <v>NOK</v>
      </c>
      <c r="GD13" s="3" t="str">
        <f t="shared" si="37"/>
        <v>NOK</v>
      </c>
      <c r="GE13" s="3" t="str">
        <f t="shared" si="37"/>
        <v>NOK</v>
      </c>
      <c r="GF13" s="3" t="str">
        <f t="shared" si="37"/>
        <v>NOK</v>
      </c>
      <c r="GG13" s="3" t="str">
        <f t="shared" si="37"/>
        <v>NOK</v>
      </c>
      <c r="GH13" s="3" t="str">
        <f t="shared" si="37"/>
        <v>NOK</v>
      </c>
      <c r="GI13" s="3" t="str">
        <f t="shared" si="37"/>
        <v>NOK</v>
      </c>
      <c r="GJ13" s="3" t="str">
        <f t="shared" si="37"/>
        <v>NOK</v>
      </c>
      <c r="GK13" s="3" t="str">
        <f t="shared" si="37"/>
        <v>NOK</v>
      </c>
      <c r="GL13" s="3" t="str">
        <f t="shared" ref="GL13:IW13" si="38">IF(GL11&gt;0.05,"NOK","OK")</f>
        <v>NOK</v>
      </c>
      <c r="GM13" s="3" t="str">
        <f t="shared" si="38"/>
        <v>NOK</v>
      </c>
      <c r="GN13" s="3" t="str">
        <f t="shared" si="38"/>
        <v>NOK</v>
      </c>
      <c r="GO13" s="3" t="str">
        <f t="shared" si="38"/>
        <v>NOK</v>
      </c>
      <c r="GP13" s="3" t="str">
        <f t="shared" si="38"/>
        <v>NOK</v>
      </c>
      <c r="GQ13" s="3" t="str">
        <f t="shared" si="38"/>
        <v>NOK</v>
      </c>
      <c r="GR13" s="3" t="str">
        <f t="shared" si="38"/>
        <v>NOK</v>
      </c>
      <c r="GS13" s="3" t="str">
        <f t="shared" si="38"/>
        <v>NOK</v>
      </c>
      <c r="GT13" s="3" t="str">
        <f t="shared" si="38"/>
        <v>NOK</v>
      </c>
      <c r="GU13" s="3" t="str">
        <f t="shared" si="38"/>
        <v>NOK</v>
      </c>
      <c r="GV13" s="3" t="str">
        <f t="shared" si="38"/>
        <v>NOK</v>
      </c>
      <c r="GW13" s="3" t="str">
        <f t="shared" si="38"/>
        <v>NOK</v>
      </c>
      <c r="GX13" s="3" t="str">
        <f t="shared" si="38"/>
        <v>NOK</v>
      </c>
      <c r="GY13" s="3" t="str">
        <f t="shared" si="38"/>
        <v>NOK</v>
      </c>
      <c r="GZ13" s="3" t="str">
        <f t="shared" si="38"/>
        <v>NOK</v>
      </c>
      <c r="HA13" s="3" t="str">
        <f t="shared" si="38"/>
        <v>NOK</v>
      </c>
      <c r="HB13" s="3" t="str">
        <f t="shared" si="38"/>
        <v>NOK</v>
      </c>
      <c r="HC13" s="3" t="str">
        <f t="shared" si="38"/>
        <v>NOK</v>
      </c>
      <c r="HD13" s="3" t="str">
        <f t="shared" si="38"/>
        <v>NOK</v>
      </c>
      <c r="HE13" s="3" t="str">
        <f t="shared" si="38"/>
        <v>NOK</v>
      </c>
      <c r="HF13" s="3" t="str">
        <f t="shared" si="38"/>
        <v>NOK</v>
      </c>
      <c r="HG13" s="3" t="str">
        <f t="shared" si="38"/>
        <v>NOK</v>
      </c>
      <c r="HH13" s="3" t="str">
        <f t="shared" si="38"/>
        <v>NOK</v>
      </c>
      <c r="HI13" s="3" t="str">
        <f t="shared" si="38"/>
        <v>NOK</v>
      </c>
      <c r="HJ13" s="3" t="str">
        <f t="shared" si="38"/>
        <v>NOK</v>
      </c>
      <c r="HK13" s="3" t="str">
        <f t="shared" si="38"/>
        <v>NOK</v>
      </c>
      <c r="HL13" s="3" t="str">
        <f t="shared" si="38"/>
        <v>NOK</v>
      </c>
      <c r="HM13" s="3" t="str">
        <f t="shared" si="38"/>
        <v>NOK</v>
      </c>
      <c r="HN13" s="3" t="str">
        <f t="shared" si="38"/>
        <v>NOK</v>
      </c>
      <c r="HO13" s="3" t="str">
        <f t="shared" si="38"/>
        <v>NOK</v>
      </c>
      <c r="HP13" s="3" t="str">
        <f t="shared" si="38"/>
        <v>NOK</v>
      </c>
      <c r="HQ13" s="3" t="str">
        <f t="shared" si="38"/>
        <v>NOK</v>
      </c>
      <c r="HR13" s="3" t="str">
        <f t="shared" si="38"/>
        <v>NOK</v>
      </c>
      <c r="HS13" s="3" t="str">
        <f t="shared" si="38"/>
        <v>NOK</v>
      </c>
      <c r="HT13" s="3" t="str">
        <f t="shared" si="38"/>
        <v>NOK</v>
      </c>
      <c r="HU13" s="3" t="str">
        <f t="shared" si="38"/>
        <v>NOK</v>
      </c>
      <c r="HV13" s="3" t="str">
        <f t="shared" si="38"/>
        <v>NOK</v>
      </c>
      <c r="HW13" s="3" t="str">
        <f t="shared" si="38"/>
        <v>NOK</v>
      </c>
      <c r="HX13" s="3" t="str">
        <f t="shared" si="38"/>
        <v>NOK</v>
      </c>
      <c r="HY13" s="3" t="str">
        <f t="shared" si="38"/>
        <v>NOK</v>
      </c>
      <c r="HZ13" s="3" t="str">
        <f t="shared" si="38"/>
        <v>NOK</v>
      </c>
      <c r="IA13" s="3" t="str">
        <f t="shared" si="38"/>
        <v>NOK</v>
      </c>
      <c r="IB13" s="3" t="str">
        <f t="shared" si="38"/>
        <v>NOK</v>
      </c>
      <c r="IC13" s="3" t="str">
        <f t="shared" si="38"/>
        <v>NOK</v>
      </c>
      <c r="ID13" s="3" t="str">
        <f t="shared" si="38"/>
        <v>NOK</v>
      </c>
      <c r="IE13" s="3" t="str">
        <f t="shared" si="38"/>
        <v>NOK</v>
      </c>
      <c r="IF13" s="3" t="str">
        <f t="shared" si="38"/>
        <v>NOK</v>
      </c>
      <c r="IG13" s="3" t="str">
        <f t="shared" si="38"/>
        <v>NOK</v>
      </c>
      <c r="IH13" s="3" t="str">
        <f t="shared" si="38"/>
        <v>OK</v>
      </c>
      <c r="II13" s="3" t="str">
        <f t="shared" si="38"/>
        <v>NOK</v>
      </c>
      <c r="IJ13" s="3" t="str">
        <f t="shared" si="38"/>
        <v>NOK</v>
      </c>
      <c r="IK13" s="3" t="str">
        <f t="shared" si="38"/>
        <v>NOK</v>
      </c>
      <c r="IL13" s="3" t="str">
        <f t="shared" si="38"/>
        <v>NOK</v>
      </c>
      <c r="IM13" s="3" t="str">
        <f t="shared" si="38"/>
        <v>NOK</v>
      </c>
      <c r="IN13" s="3" t="str">
        <f t="shared" si="38"/>
        <v>NOK</v>
      </c>
      <c r="IO13" s="3" t="str">
        <f t="shared" si="38"/>
        <v>NOK</v>
      </c>
      <c r="IP13" s="3" t="str">
        <f t="shared" si="38"/>
        <v>NOK</v>
      </c>
      <c r="IQ13" s="3" t="str">
        <f t="shared" si="38"/>
        <v>NOK</v>
      </c>
      <c r="IR13" s="3" t="str">
        <f t="shared" si="38"/>
        <v>NOK</v>
      </c>
      <c r="IS13" s="3" t="str">
        <f t="shared" si="38"/>
        <v>NOK</v>
      </c>
      <c r="IT13" s="3" t="str">
        <f t="shared" si="38"/>
        <v>NOK</v>
      </c>
      <c r="IU13" s="3" t="str">
        <f t="shared" si="38"/>
        <v>NOK</v>
      </c>
      <c r="IV13" s="3" t="str">
        <f t="shared" si="38"/>
        <v>NOK</v>
      </c>
      <c r="IW13" s="3" t="str">
        <f t="shared" si="38"/>
        <v>NOK</v>
      </c>
      <c r="IX13" s="3" t="str">
        <f t="shared" ref="IX13:LI13" si="39">IF(IX11&gt;0.05,"NOK","OK")</f>
        <v>NOK</v>
      </c>
      <c r="IY13" s="3" t="str">
        <f t="shared" si="39"/>
        <v>NOK</v>
      </c>
      <c r="IZ13" s="3" t="str">
        <f t="shared" si="39"/>
        <v>NOK</v>
      </c>
      <c r="JA13" s="3" t="str">
        <f t="shared" si="39"/>
        <v>NOK</v>
      </c>
      <c r="JB13" s="3" t="str">
        <f t="shared" si="39"/>
        <v>NOK</v>
      </c>
      <c r="JC13" s="3" t="str">
        <f t="shared" si="39"/>
        <v>NOK</v>
      </c>
      <c r="JD13" s="3" t="str">
        <f t="shared" si="39"/>
        <v>NOK</v>
      </c>
      <c r="JE13" s="3" t="str">
        <f t="shared" si="39"/>
        <v>NOK</v>
      </c>
      <c r="JF13" s="3" t="str">
        <f t="shared" si="39"/>
        <v>OK</v>
      </c>
      <c r="JG13" s="3" t="str">
        <f t="shared" si="39"/>
        <v>OK</v>
      </c>
      <c r="JH13" s="3" t="str">
        <f t="shared" si="39"/>
        <v>OK</v>
      </c>
      <c r="JI13" s="3" t="str">
        <f t="shared" si="39"/>
        <v>OK</v>
      </c>
      <c r="JJ13" s="3" t="str">
        <f t="shared" si="39"/>
        <v>OK</v>
      </c>
      <c r="JK13" s="3" t="str">
        <f t="shared" si="39"/>
        <v>OK</v>
      </c>
      <c r="JL13" s="3" t="str">
        <f t="shared" si="39"/>
        <v>OK</v>
      </c>
      <c r="JM13" s="3" t="str">
        <f t="shared" si="39"/>
        <v>OK</v>
      </c>
      <c r="JN13" s="3" t="str">
        <f t="shared" si="39"/>
        <v>OK</v>
      </c>
      <c r="JO13" s="3" t="str">
        <f t="shared" si="39"/>
        <v>OK</v>
      </c>
      <c r="JP13" s="3" t="str">
        <f t="shared" si="39"/>
        <v>NOK</v>
      </c>
      <c r="JQ13" s="3" t="str">
        <f t="shared" si="39"/>
        <v>OK</v>
      </c>
      <c r="JR13" s="3" t="str">
        <f t="shared" si="39"/>
        <v>OK</v>
      </c>
      <c r="JS13" s="3" t="str">
        <f t="shared" si="39"/>
        <v>OK</v>
      </c>
      <c r="JT13" s="3" t="str">
        <f t="shared" si="39"/>
        <v>OK</v>
      </c>
      <c r="JU13" s="3" t="str">
        <f t="shared" si="39"/>
        <v>OK</v>
      </c>
      <c r="JV13" s="3" t="str">
        <f t="shared" si="39"/>
        <v>OK</v>
      </c>
      <c r="JW13" s="3" t="str">
        <f t="shared" si="39"/>
        <v>OK</v>
      </c>
      <c r="JX13" s="3" t="str">
        <f t="shared" si="39"/>
        <v>OK</v>
      </c>
      <c r="JY13" s="3" t="str">
        <f t="shared" si="39"/>
        <v>OK</v>
      </c>
      <c r="JZ13" s="3" t="str">
        <f t="shared" si="39"/>
        <v>OK</v>
      </c>
      <c r="KA13" s="3" t="str">
        <f t="shared" si="39"/>
        <v>OK</v>
      </c>
      <c r="KB13" s="3" t="str">
        <f t="shared" si="39"/>
        <v>OK</v>
      </c>
      <c r="KC13" s="3" t="str">
        <f t="shared" si="39"/>
        <v>OK</v>
      </c>
      <c r="KD13" s="3" t="str">
        <f t="shared" si="39"/>
        <v>OK</v>
      </c>
      <c r="KE13" s="3" t="str">
        <f t="shared" si="39"/>
        <v>OK</v>
      </c>
      <c r="KF13" s="3" t="str">
        <f t="shared" si="39"/>
        <v>NOK</v>
      </c>
      <c r="KG13" s="3" t="str">
        <f t="shared" si="39"/>
        <v>OK</v>
      </c>
      <c r="KH13" s="3" t="str">
        <f t="shared" si="39"/>
        <v>OK</v>
      </c>
      <c r="KI13" s="3" t="str">
        <f t="shared" si="39"/>
        <v>OK</v>
      </c>
      <c r="KJ13" s="3" t="str">
        <f t="shared" si="39"/>
        <v>OK</v>
      </c>
      <c r="KK13" s="3" t="str">
        <f t="shared" si="39"/>
        <v>OK</v>
      </c>
      <c r="KL13" s="3" t="str">
        <f t="shared" si="39"/>
        <v>OK</v>
      </c>
      <c r="KM13" s="3" t="str">
        <f t="shared" si="39"/>
        <v>OK</v>
      </c>
      <c r="KN13" s="3" t="str">
        <f t="shared" si="39"/>
        <v>OK</v>
      </c>
      <c r="KO13" s="3" t="str">
        <f t="shared" si="39"/>
        <v>NOK</v>
      </c>
      <c r="KP13" s="3" t="str">
        <f t="shared" si="39"/>
        <v>NOK</v>
      </c>
      <c r="KQ13" s="3" t="str">
        <f t="shared" si="39"/>
        <v>NOK</v>
      </c>
      <c r="KR13" s="3" t="str">
        <f t="shared" si="39"/>
        <v>NOK</v>
      </c>
      <c r="KS13" s="3" t="str">
        <f t="shared" si="39"/>
        <v>NOK</v>
      </c>
      <c r="KT13" s="3" t="str">
        <f t="shared" si="39"/>
        <v>NOK</v>
      </c>
      <c r="KU13" s="3" t="str">
        <f t="shared" si="39"/>
        <v>OK</v>
      </c>
      <c r="KV13" s="3" t="str">
        <f t="shared" si="39"/>
        <v>OK</v>
      </c>
      <c r="KW13" s="3" t="str">
        <f t="shared" si="39"/>
        <v>OK</v>
      </c>
      <c r="KX13" s="3" t="str">
        <f t="shared" si="39"/>
        <v>OK</v>
      </c>
      <c r="KY13" s="3" t="str">
        <f t="shared" si="39"/>
        <v>OK</v>
      </c>
      <c r="KZ13" s="3" t="str">
        <f t="shared" si="39"/>
        <v>OK</v>
      </c>
      <c r="LA13" s="3" t="str">
        <f t="shared" si="39"/>
        <v>OK</v>
      </c>
      <c r="LB13" s="3" t="str">
        <f t="shared" si="39"/>
        <v>OK</v>
      </c>
      <c r="LC13" s="3" t="str">
        <f t="shared" si="39"/>
        <v>NOK</v>
      </c>
      <c r="LD13" s="3" t="str">
        <f t="shared" si="39"/>
        <v>OK</v>
      </c>
      <c r="LE13" s="3" t="str">
        <f t="shared" si="39"/>
        <v>OK</v>
      </c>
      <c r="LF13" s="3" t="str">
        <f t="shared" si="39"/>
        <v>OK</v>
      </c>
      <c r="LG13" s="3" t="str">
        <f t="shared" si="39"/>
        <v>NOK</v>
      </c>
      <c r="LH13" s="3" t="str">
        <f t="shared" si="39"/>
        <v>NOK</v>
      </c>
      <c r="LI13" s="3" t="str">
        <f t="shared" si="39"/>
        <v>NOK</v>
      </c>
      <c r="LJ13" s="3" t="str">
        <f t="shared" ref="LJ13:NU13" si="40">IF(LJ11&gt;0.05,"NOK","OK")</f>
        <v>NOK</v>
      </c>
      <c r="LK13" s="3" t="str">
        <f t="shared" si="40"/>
        <v>OK</v>
      </c>
      <c r="LL13" s="3" t="str">
        <f t="shared" si="40"/>
        <v>OK</v>
      </c>
      <c r="LM13" s="3" t="str">
        <f t="shared" si="40"/>
        <v>OK</v>
      </c>
      <c r="LN13" s="3" t="str">
        <f t="shared" si="40"/>
        <v>OK</v>
      </c>
      <c r="LO13" s="3" t="str">
        <f t="shared" si="40"/>
        <v>OK</v>
      </c>
      <c r="LP13" s="3" t="str">
        <f t="shared" si="40"/>
        <v>OK</v>
      </c>
      <c r="LQ13" s="3" t="str">
        <f t="shared" si="40"/>
        <v>OK</v>
      </c>
      <c r="LR13" s="3" t="str">
        <f t="shared" si="40"/>
        <v>NOK</v>
      </c>
      <c r="LS13" s="3" t="str">
        <f t="shared" si="40"/>
        <v>NOK</v>
      </c>
      <c r="LT13" s="3" t="str">
        <f t="shared" si="40"/>
        <v>NOK</v>
      </c>
      <c r="LU13" s="3" t="str">
        <f t="shared" si="40"/>
        <v>OK</v>
      </c>
      <c r="LV13" s="3" t="str">
        <f t="shared" si="40"/>
        <v>OK</v>
      </c>
      <c r="LW13" s="3" t="str">
        <f t="shared" si="40"/>
        <v>OK</v>
      </c>
      <c r="LX13" s="3" t="str">
        <f t="shared" si="40"/>
        <v>OK</v>
      </c>
      <c r="LY13" s="3" t="str">
        <f t="shared" si="40"/>
        <v>OK</v>
      </c>
      <c r="LZ13" s="3" t="str">
        <f t="shared" si="40"/>
        <v>OK</v>
      </c>
      <c r="MA13" s="3" t="str">
        <f t="shared" si="40"/>
        <v>OK</v>
      </c>
      <c r="MB13" s="3" t="str">
        <f t="shared" si="40"/>
        <v>OK</v>
      </c>
      <c r="MC13" s="3" t="str">
        <f t="shared" si="40"/>
        <v>OK</v>
      </c>
      <c r="MD13" s="3" t="str">
        <f t="shared" si="40"/>
        <v>OK</v>
      </c>
      <c r="ME13" s="3" t="str">
        <f t="shared" si="40"/>
        <v>OK</v>
      </c>
      <c r="MF13" s="3" t="str">
        <f t="shared" si="40"/>
        <v>OK</v>
      </c>
      <c r="MG13" s="3" t="str">
        <f t="shared" si="40"/>
        <v>OK</v>
      </c>
      <c r="MH13" s="3" t="str">
        <f t="shared" si="40"/>
        <v>OK</v>
      </c>
      <c r="MI13" s="3" t="str">
        <f t="shared" si="40"/>
        <v>OK</v>
      </c>
      <c r="MJ13" s="3" t="str">
        <f t="shared" si="40"/>
        <v>OK</v>
      </c>
      <c r="MK13" s="3" t="str">
        <f t="shared" si="40"/>
        <v>OK</v>
      </c>
      <c r="ML13" s="3" t="str">
        <f t="shared" si="40"/>
        <v>NOK</v>
      </c>
      <c r="MM13" s="3" t="str">
        <f t="shared" si="40"/>
        <v>OK</v>
      </c>
      <c r="MN13" s="3" t="str">
        <f t="shared" si="40"/>
        <v>OK</v>
      </c>
      <c r="MO13" s="3" t="str">
        <f t="shared" si="40"/>
        <v>OK</v>
      </c>
      <c r="MP13" s="3" t="str">
        <f t="shared" si="40"/>
        <v>NOK</v>
      </c>
      <c r="MQ13" s="3" t="str">
        <f t="shared" si="40"/>
        <v>OK</v>
      </c>
      <c r="MR13" s="3" t="str">
        <f t="shared" si="40"/>
        <v>OK</v>
      </c>
      <c r="MS13" s="3" t="str">
        <f t="shared" si="40"/>
        <v>OK</v>
      </c>
      <c r="MT13" s="3" t="str">
        <f t="shared" si="40"/>
        <v>OK</v>
      </c>
      <c r="MU13" s="3" t="str">
        <f t="shared" si="40"/>
        <v>OK</v>
      </c>
      <c r="MV13" s="3" t="str">
        <f t="shared" si="40"/>
        <v>OK</v>
      </c>
      <c r="MW13" s="3" t="str">
        <f t="shared" si="40"/>
        <v>OK</v>
      </c>
      <c r="MX13" s="3" t="str">
        <f t="shared" si="40"/>
        <v>OK</v>
      </c>
      <c r="MY13" s="3" t="str">
        <f t="shared" si="40"/>
        <v>OK</v>
      </c>
      <c r="MZ13" s="3" t="str">
        <f t="shared" si="40"/>
        <v>NOK</v>
      </c>
      <c r="NA13" s="3" t="str">
        <f t="shared" si="40"/>
        <v>OK</v>
      </c>
      <c r="NB13" s="3" t="str">
        <f t="shared" si="40"/>
        <v>OK</v>
      </c>
      <c r="NC13" s="3" t="str">
        <f t="shared" si="40"/>
        <v>NOK</v>
      </c>
      <c r="ND13" s="3" t="str">
        <f t="shared" si="40"/>
        <v>NOK</v>
      </c>
      <c r="NE13" s="3" t="str">
        <f t="shared" si="40"/>
        <v>NOK</v>
      </c>
      <c r="NF13" s="3" t="str">
        <f t="shared" si="40"/>
        <v>NOK</v>
      </c>
      <c r="NG13" s="3" t="str">
        <f t="shared" si="40"/>
        <v>NOK</v>
      </c>
      <c r="NH13" s="3" t="str">
        <f t="shared" si="40"/>
        <v>OK</v>
      </c>
      <c r="NI13" s="3" t="str">
        <f t="shared" si="40"/>
        <v>OK</v>
      </c>
      <c r="NJ13" s="3" t="str">
        <f t="shared" si="40"/>
        <v>OK</v>
      </c>
      <c r="NK13" s="3" t="str">
        <f t="shared" si="40"/>
        <v>OK</v>
      </c>
      <c r="NL13" s="3" t="str">
        <f t="shared" si="40"/>
        <v>OK</v>
      </c>
      <c r="NM13" s="3" t="str">
        <f t="shared" si="40"/>
        <v>OK</v>
      </c>
      <c r="NN13" s="3" t="str">
        <f t="shared" si="40"/>
        <v>OK</v>
      </c>
      <c r="NO13" s="3" t="str">
        <f t="shared" si="40"/>
        <v>OK</v>
      </c>
      <c r="NP13" s="3" t="str">
        <f t="shared" si="40"/>
        <v>OK</v>
      </c>
      <c r="NQ13" s="3" t="str">
        <f t="shared" si="40"/>
        <v>OK</v>
      </c>
      <c r="NR13" s="3" t="str">
        <f t="shared" si="40"/>
        <v>NOK</v>
      </c>
      <c r="NS13" s="3" t="str">
        <f t="shared" si="40"/>
        <v>NOK</v>
      </c>
      <c r="NT13" s="3" t="str">
        <f t="shared" si="40"/>
        <v>OK</v>
      </c>
      <c r="NU13" s="3" t="str">
        <f t="shared" si="40"/>
        <v>OK</v>
      </c>
      <c r="NV13" s="3" t="str">
        <f t="shared" ref="NV13:PC13" si="41">IF(NV11&gt;0.05,"NOK","OK")</f>
        <v>OK</v>
      </c>
      <c r="NW13" s="3" t="str">
        <f t="shared" si="41"/>
        <v>OK</v>
      </c>
      <c r="NX13" s="3" t="str">
        <f t="shared" si="41"/>
        <v>OK</v>
      </c>
      <c r="NY13" s="3" t="str">
        <f t="shared" si="41"/>
        <v>NOK</v>
      </c>
      <c r="NZ13" s="3" t="str">
        <f t="shared" si="41"/>
        <v>NOK</v>
      </c>
      <c r="OA13" s="3" t="str">
        <f t="shared" si="41"/>
        <v>NOK</v>
      </c>
      <c r="OB13" s="3" t="str">
        <f t="shared" si="41"/>
        <v>OK</v>
      </c>
      <c r="OC13" s="3" t="str">
        <f t="shared" si="41"/>
        <v>OK</v>
      </c>
      <c r="OD13" s="3" t="str">
        <f t="shared" si="41"/>
        <v>OK</v>
      </c>
      <c r="OE13" s="3" t="str">
        <f t="shared" si="41"/>
        <v>OK</v>
      </c>
      <c r="OF13" s="3" t="str">
        <f t="shared" si="41"/>
        <v>OK</v>
      </c>
      <c r="OG13" s="3" t="str">
        <f t="shared" si="41"/>
        <v>OK</v>
      </c>
      <c r="OH13" s="3" t="str">
        <f t="shared" si="41"/>
        <v>OK</v>
      </c>
      <c r="OI13" s="3" t="str">
        <f t="shared" si="41"/>
        <v>OK</v>
      </c>
      <c r="OJ13" s="3" t="str">
        <f t="shared" si="41"/>
        <v>OK</v>
      </c>
      <c r="OK13" s="3" t="str">
        <f t="shared" si="41"/>
        <v>OK</v>
      </c>
      <c r="OL13" s="3" t="str">
        <f t="shared" si="41"/>
        <v>OK</v>
      </c>
      <c r="OM13" s="3" t="str">
        <f t="shared" si="41"/>
        <v>OK</v>
      </c>
      <c r="ON13" s="3" t="str">
        <f t="shared" si="41"/>
        <v>OK</v>
      </c>
      <c r="OO13" s="3" t="str">
        <f t="shared" si="41"/>
        <v>OK</v>
      </c>
      <c r="OP13" s="3" t="str">
        <f t="shared" si="41"/>
        <v>OK</v>
      </c>
      <c r="OQ13" s="3" t="str">
        <f t="shared" si="41"/>
        <v>OK</v>
      </c>
      <c r="OR13" s="3" t="str">
        <f t="shared" si="41"/>
        <v>OK</v>
      </c>
      <c r="OS13" s="3" t="str">
        <f t="shared" si="41"/>
        <v>OK</v>
      </c>
      <c r="OT13" s="3" t="str">
        <f t="shared" si="41"/>
        <v>OK</v>
      </c>
      <c r="OU13" s="3" t="str">
        <f t="shared" si="41"/>
        <v>OK</v>
      </c>
      <c r="OV13" s="3" t="str">
        <f t="shared" si="41"/>
        <v>OK</v>
      </c>
      <c r="OW13" s="3" t="str">
        <f t="shared" si="41"/>
        <v>OK</v>
      </c>
      <c r="OX13" s="3" t="str">
        <f t="shared" si="41"/>
        <v>OK</v>
      </c>
      <c r="OY13" s="3" t="str">
        <f t="shared" si="41"/>
        <v>OK</v>
      </c>
      <c r="OZ13" s="3" t="str">
        <f t="shared" si="41"/>
        <v>OK</v>
      </c>
      <c r="PA13" s="3" t="str">
        <f t="shared" si="41"/>
        <v>OK</v>
      </c>
      <c r="PB13" s="3" t="str">
        <f t="shared" si="41"/>
        <v>OK</v>
      </c>
      <c r="PC13" s="3" t="str">
        <f t="shared" si="41"/>
        <v>OK</v>
      </c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</row>
    <row r="14" spans="1:529" x14ac:dyDescent="0.35">
      <c r="B14" s="3">
        <f>MAX(B11:ZZ11)</f>
        <v>0.29999999999999716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</row>
    <row r="15" spans="1:529" x14ac:dyDescent="0.35">
      <c r="B15" s="1" t="s">
        <v>18</v>
      </c>
      <c r="C15" s="1" t="s">
        <v>19</v>
      </c>
      <c r="D15" s="1" t="s">
        <v>20</v>
      </c>
      <c r="E15" s="1" t="s">
        <v>21</v>
      </c>
      <c r="F15" s="1" t="s">
        <v>22</v>
      </c>
      <c r="G15" s="1" t="s">
        <v>23</v>
      </c>
      <c r="H15" s="1" t="s">
        <v>24</v>
      </c>
      <c r="I15" s="1" t="s">
        <v>25</v>
      </c>
      <c r="J15" s="1" t="s">
        <v>26</v>
      </c>
      <c r="K15" s="1" t="s">
        <v>51</v>
      </c>
      <c r="L15" s="1" t="s">
        <v>52</v>
      </c>
      <c r="M15" s="1" t="s">
        <v>9</v>
      </c>
      <c r="N15" s="1" t="s">
        <v>10</v>
      </c>
      <c r="O15" s="1" t="s">
        <v>11</v>
      </c>
      <c r="P15" s="1" t="s">
        <v>12</v>
      </c>
      <c r="Q15" s="1" t="s">
        <v>13</v>
      </c>
      <c r="R15" s="1" t="s">
        <v>14</v>
      </c>
      <c r="S15" s="1" t="s">
        <v>15</v>
      </c>
      <c r="T15" s="1" t="s">
        <v>16</v>
      </c>
      <c r="U15" s="1" t="s">
        <v>17</v>
      </c>
      <c r="V15" s="1" t="s">
        <v>49</v>
      </c>
      <c r="W15" s="1" t="s">
        <v>50</v>
      </c>
      <c r="X15" s="1" t="s">
        <v>18</v>
      </c>
      <c r="Y15" s="1" t="s">
        <v>19</v>
      </c>
      <c r="Z15" s="1" t="s">
        <v>20</v>
      </c>
      <c r="AA15" s="1" t="s">
        <v>21</v>
      </c>
      <c r="AB15" s="1" t="s">
        <v>22</v>
      </c>
      <c r="AC15" s="1" t="s">
        <v>23</v>
      </c>
      <c r="AD15" s="1" t="s">
        <v>24</v>
      </c>
      <c r="AE15" s="1" t="s">
        <v>25</v>
      </c>
      <c r="AF15" s="1" t="s">
        <v>26</v>
      </c>
      <c r="AG15" s="1" t="s">
        <v>51</v>
      </c>
      <c r="AH15" s="1" t="s">
        <v>52</v>
      </c>
      <c r="AI15" s="1" t="s">
        <v>9</v>
      </c>
      <c r="AJ15" s="1" t="s">
        <v>10</v>
      </c>
      <c r="AK15" s="1" t="s">
        <v>11</v>
      </c>
      <c r="AL15" s="1" t="s">
        <v>12</v>
      </c>
      <c r="AM15" s="1" t="s">
        <v>13</v>
      </c>
      <c r="AN15" s="1" t="s">
        <v>14</v>
      </c>
      <c r="AO15" s="1" t="s">
        <v>15</v>
      </c>
      <c r="AP15" s="1" t="s">
        <v>16</v>
      </c>
      <c r="AQ15" s="1" t="s">
        <v>17</v>
      </c>
      <c r="AR15" s="1" t="s">
        <v>49</v>
      </c>
      <c r="AS15" s="1" t="s">
        <v>50</v>
      </c>
      <c r="AT15" s="1" t="s">
        <v>18</v>
      </c>
      <c r="AU15" s="1" t="s">
        <v>19</v>
      </c>
      <c r="AV15" s="1" t="s">
        <v>20</v>
      </c>
      <c r="AW15" s="1" t="s">
        <v>21</v>
      </c>
      <c r="AX15" s="1" t="s">
        <v>22</v>
      </c>
      <c r="AY15" s="1" t="s">
        <v>23</v>
      </c>
      <c r="AZ15" s="1" t="s">
        <v>24</v>
      </c>
      <c r="BA15" s="1" t="s">
        <v>25</v>
      </c>
      <c r="BB15" s="1" t="s">
        <v>26</v>
      </c>
      <c r="BC15" s="1" t="s">
        <v>51</v>
      </c>
      <c r="BD15" s="1" t="s">
        <v>52</v>
      </c>
      <c r="BE15" s="1" t="s">
        <v>9</v>
      </c>
      <c r="BF15" s="1" t="s">
        <v>10</v>
      </c>
      <c r="BG15" s="1" t="s">
        <v>11</v>
      </c>
      <c r="BH15" s="1" t="s">
        <v>12</v>
      </c>
      <c r="BI15" s="1" t="s">
        <v>13</v>
      </c>
      <c r="BJ15" s="1" t="s">
        <v>14</v>
      </c>
      <c r="BK15" s="1" t="s">
        <v>15</v>
      </c>
      <c r="BL15" s="1" t="s">
        <v>16</v>
      </c>
      <c r="BM15" s="1" t="s">
        <v>17</v>
      </c>
      <c r="BN15" s="1" t="s">
        <v>49</v>
      </c>
      <c r="BO15" s="1" t="s">
        <v>50</v>
      </c>
      <c r="BP15" s="1" t="s">
        <v>18</v>
      </c>
      <c r="BQ15" s="1" t="s">
        <v>19</v>
      </c>
      <c r="BR15" s="1" t="s">
        <v>20</v>
      </c>
      <c r="BS15" s="1" t="s">
        <v>21</v>
      </c>
      <c r="BT15" s="1" t="s">
        <v>22</v>
      </c>
      <c r="BU15" s="1" t="s">
        <v>23</v>
      </c>
      <c r="BV15" s="1" t="s">
        <v>24</v>
      </c>
      <c r="BW15" s="1" t="s">
        <v>25</v>
      </c>
      <c r="BX15" s="1" t="s">
        <v>26</v>
      </c>
      <c r="BY15" s="1" t="s">
        <v>51</v>
      </c>
      <c r="BZ15" s="1" t="s">
        <v>52</v>
      </c>
      <c r="CA15" s="1" t="s">
        <v>9</v>
      </c>
      <c r="CB15" s="1" t="s">
        <v>10</v>
      </c>
      <c r="CC15" s="1" t="s">
        <v>11</v>
      </c>
      <c r="CD15" s="1" t="s">
        <v>12</v>
      </c>
      <c r="CE15" s="1" t="s">
        <v>13</v>
      </c>
      <c r="CF15" s="1" t="s">
        <v>14</v>
      </c>
      <c r="CG15" s="1" t="s">
        <v>15</v>
      </c>
      <c r="CH15" s="1" t="s">
        <v>16</v>
      </c>
      <c r="CI15" s="1" t="s">
        <v>17</v>
      </c>
      <c r="CJ15" s="1" t="s">
        <v>49</v>
      </c>
      <c r="CK15" s="1" t="s">
        <v>50</v>
      </c>
      <c r="CL15" s="1" t="s">
        <v>18</v>
      </c>
      <c r="CM15" s="1" t="s">
        <v>19</v>
      </c>
      <c r="CN15" s="1" t="s">
        <v>20</v>
      </c>
      <c r="CO15" s="1" t="s">
        <v>21</v>
      </c>
      <c r="CP15" s="1" t="s">
        <v>22</v>
      </c>
      <c r="CQ15" s="1" t="s">
        <v>23</v>
      </c>
      <c r="CR15" s="1" t="s">
        <v>24</v>
      </c>
      <c r="CS15" s="1" t="s">
        <v>25</v>
      </c>
      <c r="CT15" s="1" t="s">
        <v>26</v>
      </c>
      <c r="CU15" s="1" t="s">
        <v>51</v>
      </c>
      <c r="CV15" s="1" t="s">
        <v>52</v>
      </c>
      <c r="CW15" s="1" t="s">
        <v>9</v>
      </c>
      <c r="CX15" s="1" t="s">
        <v>10</v>
      </c>
      <c r="CY15" s="1" t="s">
        <v>11</v>
      </c>
      <c r="CZ15" s="1" t="s">
        <v>12</v>
      </c>
      <c r="DA15" s="1" t="s">
        <v>13</v>
      </c>
      <c r="DB15" s="1" t="s">
        <v>14</v>
      </c>
      <c r="DC15" s="1" t="s">
        <v>15</v>
      </c>
      <c r="DD15" s="1" t="s">
        <v>16</v>
      </c>
      <c r="DE15" s="1" t="s">
        <v>17</v>
      </c>
      <c r="DF15" s="1" t="s">
        <v>49</v>
      </c>
      <c r="DG15" s="1" t="s">
        <v>50</v>
      </c>
      <c r="DH15" s="1" t="s">
        <v>18</v>
      </c>
      <c r="DI15" s="1" t="s">
        <v>19</v>
      </c>
      <c r="DJ15" s="1" t="s">
        <v>20</v>
      </c>
      <c r="DK15" s="1" t="s">
        <v>21</v>
      </c>
      <c r="DL15" s="1" t="s">
        <v>22</v>
      </c>
      <c r="DM15" s="1" t="s">
        <v>23</v>
      </c>
      <c r="DN15" s="1" t="s">
        <v>24</v>
      </c>
      <c r="DO15" s="1" t="s">
        <v>25</v>
      </c>
      <c r="DP15" s="1" t="s">
        <v>26</v>
      </c>
      <c r="DQ15" s="1" t="s">
        <v>51</v>
      </c>
      <c r="DR15" s="1" t="s">
        <v>52</v>
      </c>
      <c r="DS15" s="1" t="s">
        <v>9</v>
      </c>
      <c r="DT15" s="1" t="s">
        <v>10</v>
      </c>
      <c r="DU15" s="1" t="s">
        <v>11</v>
      </c>
      <c r="DV15" s="1" t="s">
        <v>12</v>
      </c>
      <c r="DW15" s="1" t="s">
        <v>13</v>
      </c>
      <c r="DX15" s="1" t="s">
        <v>14</v>
      </c>
      <c r="DY15" s="1" t="s">
        <v>15</v>
      </c>
      <c r="DZ15" s="1" t="s">
        <v>16</v>
      </c>
      <c r="EA15" s="1" t="s">
        <v>17</v>
      </c>
      <c r="EB15" s="1" t="s">
        <v>49</v>
      </c>
      <c r="EC15" s="1" t="s">
        <v>50</v>
      </c>
      <c r="ED15" s="1" t="s">
        <v>18</v>
      </c>
      <c r="EE15" s="1" t="s">
        <v>19</v>
      </c>
      <c r="EF15" s="1" t="s">
        <v>20</v>
      </c>
      <c r="EG15" s="1" t="s">
        <v>21</v>
      </c>
      <c r="EH15" s="1" t="s">
        <v>22</v>
      </c>
      <c r="EI15" s="1" t="s">
        <v>23</v>
      </c>
      <c r="EJ15" s="1" t="s">
        <v>24</v>
      </c>
      <c r="EK15" s="1" t="s">
        <v>25</v>
      </c>
      <c r="EL15" s="1" t="s">
        <v>26</v>
      </c>
      <c r="EM15" s="1" t="s">
        <v>51</v>
      </c>
      <c r="EN15" s="1" t="s">
        <v>52</v>
      </c>
      <c r="EO15" s="1" t="s">
        <v>9</v>
      </c>
      <c r="EP15" s="1" t="s">
        <v>10</v>
      </c>
      <c r="EQ15" s="1" t="s">
        <v>11</v>
      </c>
      <c r="ER15" s="1" t="s">
        <v>12</v>
      </c>
      <c r="ES15" s="1" t="s">
        <v>13</v>
      </c>
      <c r="ET15" s="1" t="s">
        <v>14</v>
      </c>
      <c r="EU15" s="1" t="s">
        <v>15</v>
      </c>
      <c r="EV15" s="1" t="s">
        <v>16</v>
      </c>
      <c r="EW15" s="1" t="s">
        <v>17</v>
      </c>
      <c r="EX15" s="1" t="s">
        <v>49</v>
      </c>
      <c r="EY15" s="1" t="s">
        <v>50</v>
      </c>
      <c r="EZ15" s="1" t="s">
        <v>18</v>
      </c>
      <c r="FA15" s="1" t="s">
        <v>19</v>
      </c>
      <c r="FB15" s="1" t="s">
        <v>20</v>
      </c>
      <c r="FC15" s="1" t="s">
        <v>21</v>
      </c>
      <c r="FD15" s="1" t="s">
        <v>22</v>
      </c>
      <c r="FE15" s="1" t="s">
        <v>23</v>
      </c>
      <c r="FF15" s="1" t="s">
        <v>24</v>
      </c>
      <c r="FG15" s="1" t="s">
        <v>25</v>
      </c>
      <c r="FH15" s="1" t="s">
        <v>26</v>
      </c>
      <c r="FI15" s="1" t="s">
        <v>51</v>
      </c>
      <c r="FJ15" s="1" t="s">
        <v>52</v>
      </c>
      <c r="FK15" s="1" t="s">
        <v>9</v>
      </c>
      <c r="FL15" s="1" t="s">
        <v>10</v>
      </c>
      <c r="FM15" s="1" t="s">
        <v>11</v>
      </c>
      <c r="FN15" s="1" t="s">
        <v>12</v>
      </c>
      <c r="FO15" s="1" t="s">
        <v>13</v>
      </c>
      <c r="FP15" s="1" t="s">
        <v>14</v>
      </c>
      <c r="FQ15" s="1" t="s">
        <v>15</v>
      </c>
      <c r="FR15" s="1" t="s">
        <v>16</v>
      </c>
      <c r="FS15" s="1" t="s">
        <v>17</v>
      </c>
      <c r="FT15" s="1" t="s">
        <v>49</v>
      </c>
      <c r="FU15" s="1" t="s">
        <v>50</v>
      </c>
      <c r="FV15" s="1" t="s">
        <v>18</v>
      </c>
      <c r="FW15" s="1" t="s">
        <v>19</v>
      </c>
      <c r="FX15" s="1" t="s">
        <v>20</v>
      </c>
      <c r="FY15" s="1" t="s">
        <v>21</v>
      </c>
      <c r="FZ15" s="1" t="s">
        <v>22</v>
      </c>
      <c r="GA15" s="1" t="s">
        <v>23</v>
      </c>
      <c r="GB15" s="1" t="s">
        <v>24</v>
      </c>
      <c r="GC15" s="1" t="s">
        <v>25</v>
      </c>
      <c r="GD15" s="1" t="s">
        <v>26</v>
      </c>
      <c r="GE15" s="1" t="s">
        <v>51</v>
      </c>
      <c r="GF15" s="1" t="s">
        <v>52</v>
      </c>
      <c r="GG15" s="1" t="s">
        <v>9</v>
      </c>
      <c r="GH15" s="1" t="s">
        <v>10</v>
      </c>
      <c r="GI15" s="1" t="s">
        <v>11</v>
      </c>
      <c r="GJ15" s="1" t="s">
        <v>12</v>
      </c>
      <c r="GK15" s="1" t="s">
        <v>13</v>
      </c>
      <c r="GL15" s="1" t="s">
        <v>14</v>
      </c>
      <c r="GM15" s="1" t="s">
        <v>15</v>
      </c>
      <c r="GN15" s="1" t="s">
        <v>16</v>
      </c>
      <c r="GO15" s="1" t="s">
        <v>17</v>
      </c>
      <c r="GP15" s="1" t="s">
        <v>49</v>
      </c>
      <c r="GQ15" s="1" t="s">
        <v>50</v>
      </c>
      <c r="GR15" s="1" t="s">
        <v>18</v>
      </c>
      <c r="GS15" s="1" t="s">
        <v>19</v>
      </c>
      <c r="GT15" s="1" t="s">
        <v>20</v>
      </c>
      <c r="GU15" s="1" t="s">
        <v>21</v>
      </c>
      <c r="GV15" s="1" t="s">
        <v>22</v>
      </c>
      <c r="GW15" s="1" t="s">
        <v>23</v>
      </c>
      <c r="GX15" s="1" t="s">
        <v>24</v>
      </c>
      <c r="GY15" s="1" t="s">
        <v>25</v>
      </c>
      <c r="GZ15" s="1" t="s">
        <v>26</v>
      </c>
      <c r="HA15" s="1" t="s">
        <v>51</v>
      </c>
      <c r="HB15" s="1" t="s">
        <v>52</v>
      </c>
      <c r="HC15" s="1" t="s">
        <v>9</v>
      </c>
      <c r="HD15" s="1" t="s">
        <v>10</v>
      </c>
      <c r="HE15" s="1" t="s">
        <v>11</v>
      </c>
      <c r="HF15" s="1" t="s">
        <v>12</v>
      </c>
      <c r="HG15" s="1" t="s">
        <v>13</v>
      </c>
      <c r="HH15" s="1" t="s">
        <v>14</v>
      </c>
      <c r="HI15" s="1" t="s">
        <v>15</v>
      </c>
      <c r="HJ15" s="1" t="s">
        <v>16</v>
      </c>
      <c r="HK15" s="1" t="s">
        <v>17</v>
      </c>
      <c r="HL15" s="1" t="s">
        <v>49</v>
      </c>
      <c r="HM15" s="1" t="s">
        <v>50</v>
      </c>
      <c r="HN15" s="1" t="s">
        <v>18</v>
      </c>
      <c r="HO15" s="1" t="s">
        <v>19</v>
      </c>
      <c r="HP15" s="1" t="s">
        <v>20</v>
      </c>
      <c r="HQ15" s="1" t="s">
        <v>21</v>
      </c>
      <c r="HR15" s="1" t="s">
        <v>22</v>
      </c>
      <c r="HS15" s="1" t="s">
        <v>23</v>
      </c>
      <c r="HT15" s="1" t="s">
        <v>24</v>
      </c>
      <c r="HU15" s="1" t="s">
        <v>25</v>
      </c>
      <c r="HV15" s="1" t="s">
        <v>26</v>
      </c>
      <c r="HW15" s="1" t="s">
        <v>51</v>
      </c>
      <c r="HX15" s="1" t="s">
        <v>52</v>
      </c>
      <c r="HY15" s="1" t="s">
        <v>9</v>
      </c>
      <c r="HZ15" s="1" t="s">
        <v>10</v>
      </c>
      <c r="IA15" s="1" t="s">
        <v>11</v>
      </c>
      <c r="IB15" s="1" t="s">
        <v>12</v>
      </c>
      <c r="IC15" s="1" t="s">
        <v>13</v>
      </c>
      <c r="ID15" s="1" t="s">
        <v>14</v>
      </c>
      <c r="IE15" s="1" t="s">
        <v>15</v>
      </c>
      <c r="IF15" s="1" t="s">
        <v>16</v>
      </c>
      <c r="IG15" s="1" t="s">
        <v>17</v>
      </c>
      <c r="IH15" s="1" t="s">
        <v>49</v>
      </c>
      <c r="II15" s="1" t="s">
        <v>50</v>
      </c>
      <c r="IJ15" s="1" t="s">
        <v>18</v>
      </c>
      <c r="IK15" s="1" t="s">
        <v>19</v>
      </c>
      <c r="IL15" s="1" t="s">
        <v>20</v>
      </c>
      <c r="IM15" s="1" t="s">
        <v>21</v>
      </c>
      <c r="IN15" s="1" t="s">
        <v>22</v>
      </c>
      <c r="IO15" s="1" t="s">
        <v>23</v>
      </c>
      <c r="IP15" s="1" t="s">
        <v>24</v>
      </c>
      <c r="IQ15" s="1" t="s">
        <v>25</v>
      </c>
      <c r="IR15" s="1" t="s">
        <v>26</v>
      </c>
      <c r="IS15" s="1" t="s">
        <v>51</v>
      </c>
      <c r="IT15" s="1" t="s">
        <v>52</v>
      </c>
      <c r="IU15" s="1" t="s">
        <v>9</v>
      </c>
      <c r="IV15" s="1" t="s">
        <v>10</v>
      </c>
      <c r="IW15" s="1" t="s">
        <v>11</v>
      </c>
      <c r="IX15" s="1" t="s">
        <v>12</v>
      </c>
      <c r="IY15" s="1" t="s">
        <v>13</v>
      </c>
      <c r="IZ15" s="1" t="s">
        <v>14</v>
      </c>
      <c r="JA15" s="1" t="s">
        <v>15</v>
      </c>
      <c r="JB15" s="1" t="s">
        <v>16</v>
      </c>
      <c r="JC15" s="1" t="s">
        <v>17</v>
      </c>
      <c r="JD15" s="1" t="s">
        <v>49</v>
      </c>
      <c r="JE15" s="1" t="s">
        <v>50</v>
      </c>
      <c r="JF15" s="1" t="s">
        <v>18</v>
      </c>
      <c r="JG15" s="1" t="s">
        <v>19</v>
      </c>
      <c r="JH15" s="1" t="s">
        <v>20</v>
      </c>
      <c r="JI15" s="1" t="s">
        <v>21</v>
      </c>
      <c r="JJ15" s="1" t="s">
        <v>22</v>
      </c>
      <c r="JK15" s="1" t="s">
        <v>23</v>
      </c>
      <c r="JL15" s="1" t="s">
        <v>24</v>
      </c>
      <c r="JM15" s="1" t="s">
        <v>25</v>
      </c>
      <c r="JN15" s="1" t="s">
        <v>26</v>
      </c>
      <c r="JO15" s="1" t="s">
        <v>51</v>
      </c>
      <c r="JP15" s="1" t="s">
        <v>52</v>
      </c>
      <c r="JQ15" s="1" t="s">
        <v>9</v>
      </c>
      <c r="JR15" s="1" t="s">
        <v>10</v>
      </c>
      <c r="JS15" s="1" t="s">
        <v>11</v>
      </c>
      <c r="JT15" s="1" t="s">
        <v>12</v>
      </c>
      <c r="JU15" s="1" t="s">
        <v>13</v>
      </c>
      <c r="JV15" s="1" t="s">
        <v>14</v>
      </c>
      <c r="JW15" s="1" t="s">
        <v>15</v>
      </c>
      <c r="JX15" s="1" t="s">
        <v>16</v>
      </c>
      <c r="JY15" s="1" t="s">
        <v>17</v>
      </c>
      <c r="JZ15" s="1" t="s">
        <v>49</v>
      </c>
      <c r="KA15" s="1" t="s">
        <v>50</v>
      </c>
      <c r="KB15" s="1" t="s">
        <v>18</v>
      </c>
      <c r="KC15" s="1" t="s">
        <v>19</v>
      </c>
      <c r="KD15" s="1" t="s">
        <v>20</v>
      </c>
      <c r="KE15" s="1" t="s">
        <v>21</v>
      </c>
      <c r="KF15" s="1" t="s">
        <v>22</v>
      </c>
      <c r="KG15" s="1" t="s">
        <v>23</v>
      </c>
      <c r="KH15" s="1" t="s">
        <v>24</v>
      </c>
      <c r="KI15" s="1" t="s">
        <v>25</v>
      </c>
      <c r="KJ15" s="1" t="s">
        <v>26</v>
      </c>
      <c r="KK15" s="1" t="s">
        <v>51</v>
      </c>
      <c r="KL15" s="1" t="s">
        <v>52</v>
      </c>
      <c r="KM15" s="1" t="s">
        <v>9</v>
      </c>
      <c r="KN15" s="1" t="s">
        <v>10</v>
      </c>
      <c r="KO15" s="1" t="s">
        <v>11</v>
      </c>
      <c r="KP15" s="1" t="s">
        <v>12</v>
      </c>
      <c r="KQ15" s="1" t="s">
        <v>13</v>
      </c>
      <c r="KR15" s="1" t="s">
        <v>14</v>
      </c>
      <c r="KS15" s="1" t="s">
        <v>15</v>
      </c>
      <c r="KT15" s="1" t="s">
        <v>16</v>
      </c>
      <c r="KU15" s="1" t="s">
        <v>17</v>
      </c>
      <c r="KV15" s="1" t="s">
        <v>49</v>
      </c>
      <c r="KW15" s="1" t="s">
        <v>50</v>
      </c>
      <c r="KX15" s="1" t="s">
        <v>18</v>
      </c>
      <c r="KY15" s="1" t="s">
        <v>19</v>
      </c>
      <c r="KZ15" s="1" t="s">
        <v>20</v>
      </c>
      <c r="LA15" s="1" t="s">
        <v>21</v>
      </c>
      <c r="LB15" s="1" t="s">
        <v>22</v>
      </c>
      <c r="LC15" s="1" t="s">
        <v>23</v>
      </c>
      <c r="LD15" s="1" t="s">
        <v>24</v>
      </c>
      <c r="LE15" s="1" t="s">
        <v>25</v>
      </c>
      <c r="LF15" s="1" t="s">
        <v>26</v>
      </c>
      <c r="LG15" s="1" t="s">
        <v>51</v>
      </c>
      <c r="LH15" s="1" t="s">
        <v>52</v>
      </c>
      <c r="LI15" s="1" t="s">
        <v>9</v>
      </c>
      <c r="LJ15" s="1" t="s">
        <v>10</v>
      </c>
      <c r="LK15" s="1" t="s">
        <v>11</v>
      </c>
      <c r="LL15" s="1" t="s">
        <v>12</v>
      </c>
      <c r="LM15" s="1" t="s">
        <v>13</v>
      </c>
      <c r="LN15" s="1" t="s">
        <v>14</v>
      </c>
      <c r="LO15" s="1" t="s">
        <v>15</v>
      </c>
      <c r="LP15" s="1" t="s">
        <v>16</v>
      </c>
      <c r="LQ15" s="1" t="s">
        <v>17</v>
      </c>
      <c r="LR15" s="1" t="s">
        <v>49</v>
      </c>
      <c r="LS15" s="1" t="s">
        <v>50</v>
      </c>
      <c r="LT15" s="1" t="s">
        <v>18</v>
      </c>
      <c r="LU15" s="1" t="s">
        <v>19</v>
      </c>
      <c r="LV15" s="1" t="s">
        <v>20</v>
      </c>
      <c r="LW15" s="1" t="s">
        <v>21</v>
      </c>
      <c r="LX15" s="1" t="s">
        <v>22</v>
      </c>
      <c r="LY15" s="1" t="s">
        <v>23</v>
      </c>
      <c r="LZ15" s="1" t="s">
        <v>24</v>
      </c>
      <c r="MA15" s="1" t="s">
        <v>25</v>
      </c>
      <c r="MB15" s="1" t="s">
        <v>26</v>
      </c>
      <c r="MC15" s="1" t="s">
        <v>51</v>
      </c>
      <c r="MD15" s="1" t="s">
        <v>52</v>
      </c>
      <c r="ME15" s="1" t="s">
        <v>9</v>
      </c>
      <c r="MF15" s="1" t="s">
        <v>10</v>
      </c>
      <c r="MG15" s="1" t="s">
        <v>11</v>
      </c>
      <c r="MH15" s="1" t="s">
        <v>12</v>
      </c>
      <c r="MI15" s="1" t="s">
        <v>13</v>
      </c>
      <c r="MJ15" s="1" t="s">
        <v>14</v>
      </c>
      <c r="MK15" s="1" t="s">
        <v>15</v>
      </c>
      <c r="ML15" s="1" t="s">
        <v>16</v>
      </c>
      <c r="MM15" s="1" t="s">
        <v>17</v>
      </c>
      <c r="MN15" s="1" t="s">
        <v>49</v>
      </c>
      <c r="MO15" s="1" t="s">
        <v>50</v>
      </c>
      <c r="MP15" s="1" t="s">
        <v>18</v>
      </c>
      <c r="MQ15" s="1" t="s">
        <v>19</v>
      </c>
      <c r="MR15" s="1" t="s">
        <v>20</v>
      </c>
      <c r="MS15" s="1" t="s">
        <v>21</v>
      </c>
      <c r="MT15" s="1" t="s">
        <v>22</v>
      </c>
      <c r="MU15" s="1" t="s">
        <v>23</v>
      </c>
      <c r="MV15" s="1" t="s">
        <v>24</v>
      </c>
      <c r="MW15" s="1" t="s">
        <v>25</v>
      </c>
      <c r="MX15" s="1" t="s">
        <v>26</v>
      </c>
      <c r="MY15" s="1" t="s">
        <v>51</v>
      </c>
      <c r="MZ15" s="1" t="s">
        <v>52</v>
      </c>
      <c r="NA15" s="1" t="s">
        <v>9</v>
      </c>
      <c r="NB15" s="1" t="s">
        <v>10</v>
      </c>
      <c r="NC15" s="1" t="s">
        <v>11</v>
      </c>
      <c r="ND15" s="1" t="s">
        <v>12</v>
      </c>
      <c r="NE15" s="1" t="s">
        <v>13</v>
      </c>
      <c r="NF15" s="1" t="s">
        <v>14</v>
      </c>
      <c r="NG15" s="1" t="s">
        <v>15</v>
      </c>
      <c r="NH15" s="1" t="s">
        <v>16</v>
      </c>
      <c r="NI15" s="1" t="s">
        <v>17</v>
      </c>
      <c r="NJ15" s="1" t="s">
        <v>49</v>
      </c>
      <c r="NK15" s="1" t="s">
        <v>50</v>
      </c>
      <c r="NL15" s="1" t="s">
        <v>18</v>
      </c>
      <c r="NM15" s="1" t="s">
        <v>19</v>
      </c>
      <c r="NN15" s="1" t="s">
        <v>20</v>
      </c>
      <c r="NO15" s="1" t="s">
        <v>21</v>
      </c>
      <c r="NP15" s="1" t="s">
        <v>22</v>
      </c>
      <c r="NQ15" s="1" t="s">
        <v>23</v>
      </c>
      <c r="NR15" s="1" t="s">
        <v>24</v>
      </c>
      <c r="NS15" s="1" t="s">
        <v>25</v>
      </c>
      <c r="NT15" s="1" t="s">
        <v>26</v>
      </c>
      <c r="NU15" s="1" t="s">
        <v>51</v>
      </c>
      <c r="NV15" s="1" t="s">
        <v>52</v>
      </c>
      <c r="NW15" s="1" t="s">
        <v>9</v>
      </c>
      <c r="NX15" s="1" t="s">
        <v>10</v>
      </c>
      <c r="NY15" s="1" t="s">
        <v>11</v>
      </c>
      <c r="NZ15" s="1" t="s">
        <v>12</v>
      </c>
      <c r="OA15" s="1" t="s">
        <v>13</v>
      </c>
      <c r="OB15" s="1" t="s">
        <v>14</v>
      </c>
      <c r="OC15" s="1" t="s">
        <v>15</v>
      </c>
      <c r="OD15" s="1" t="s">
        <v>16</v>
      </c>
      <c r="OE15" s="1" t="s">
        <v>17</v>
      </c>
      <c r="OF15" s="1" t="s">
        <v>49</v>
      </c>
      <c r="OG15" s="1" t="s">
        <v>50</v>
      </c>
      <c r="OH15" s="1" t="s">
        <v>18</v>
      </c>
      <c r="OI15" s="1" t="s">
        <v>19</v>
      </c>
      <c r="OJ15" s="1" t="s">
        <v>20</v>
      </c>
      <c r="OK15" s="1" t="s">
        <v>21</v>
      </c>
      <c r="OL15" s="1" t="s">
        <v>22</v>
      </c>
      <c r="OM15" s="1" t="s">
        <v>23</v>
      </c>
      <c r="ON15" s="1" t="s">
        <v>24</v>
      </c>
      <c r="OO15" s="1" t="s">
        <v>25</v>
      </c>
      <c r="OP15" s="1" t="s">
        <v>26</v>
      </c>
      <c r="OQ15" s="1" t="s">
        <v>51</v>
      </c>
      <c r="OR15" s="1" t="s">
        <v>52</v>
      </c>
      <c r="OS15" s="1" t="s">
        <v>9</v>
      </c>
      <c r="OT15" s="1" t="s">
        <v>10</v>
      </c>
      <c r="OU15" s="1" t="s">
        <v>11</v>
      </c>
      <c r="OV15" s="1" t="s">
        <v>12</v>
      </c>
      <c r="OW15" s="1" t="s">
        <v>13</v>
      </c>
      <c r="OX15" s="1" t="s">
        <v>14</v>
      </c>
      <c r="OY15" s="1" t="s">
        <v>15</v>
      </c>
      <c r="OZ15" s="1" t="s">
        <v>16</v>
      </c>
      <c r="PA15" s="1" t="s">
        <v>17</v>
      </c>
      <c r="PB15" s="1" t="s">
        <v>49</v>
      </c>
      <c r="PC15" s="1" t="s">
        <v>50</v>
      </c>
    </row>
    <row r="16" spans="1:529" x14ac:dyDescent="0.35">
      <c r="A16" s="1">
        <v>1</v>
      </c>
      <c r="B16" s="3">
        <v>-20.69</v>
      </c>
      <c r="C16" s="3">
        <v>-20.62</v>
      </c>
      <c r="D16" s="3">
        <v>-20.53</v>
      </c>
      <c r="E16" s="3">
        <v>-20.71</v>
      </c>
      <c r="F16" s="3">
        <v>-20.49</v>
      </c>
      <c r="G16" s="3">
        <v>-20.69</v>
      </c>
      <c r="H16" s="3">
        <v>-20.63</v>
      </c>
      <c r="I16" s="3">
        <v>-20.78</v>
      </c>
      <c r="J16" s="3">
        <v>-20.85</v>
      </c>
      <c r="K16" s="3">
        <v>-20.82</v>
      </c>
      <c r="L16" s="3">
        <v>-20.66</v>
      </c>
      <c r="M16" s="3">
        <v>-20.51</v>
      </c>
      <c r="N16" s="3">
        <v>-20.54</v>
      </c>
      <c r="O16" s="3">
        <v>-20.52</v>
      </c>
      <c r="P16" s="3">
        <v>-20.39</v>
      </c>
      <c r="Q16" s="3">
        <v>-20.43</v>
      </c>
      <c r="R16" s="3">
        <v>-20.48</v>
      </c>
      <c r="S16" s="3">
        <v>-20.440000000000001</v>
      </c>
      <c r="T16" s="3">
        <v>-20.41</v>
      </c>
      <c r="U16" s="3">
        <v>-20.36</v>
      </c>
      <c r="V16" s="3">
        <v>-20.34</v>
      </c>
      <c r="W16" s="3">
        <v>-20.22</v>
      </c>
      <c r="X16" s="3">
        <v>4.24</v>
      </c>
      <c r="Y16" s="3">
        <v>4.37</v>
      </c>
      <c r="Z16" s="3">
        <v>4.37</v>
      </c>
      <c r="AA16" s="3">
        <v>4.26</v>
      </c>
      <c r="AB16" s="3">
        <v>4.47</v>
      </c>
      <c r="AC16" s="3">
        <v>4.26</v>
      </c>
      <c r="AD16" s="3">
        <v>4.3099999999999996</v>
      </c>
      <c r="AE16" s="3">
        <v>4.22</v>
      </c>
      <c r="AF16" s="3">
        <v>4.18</v>
      </c>
      <c r="AG16" s="3">
        <v>4.1500000000000004</v>
      </c>
      <c r="AH16" s="3">
        <v>4.08</v>
      </c>
      <c r="AI16" s="3">
        <v>4.4400000000000004</v>
      </c>
      <c r="AJ16" s="3">
        <v>4.4400000000000004</v>
      </c>
      <c r="AK16" s="3">
        <v>4.47</v>
      </c>
      <c r="AL16" s="3">
        <v>4.5599999999999996</v>
      </c>
      <c r="AM16" s="3">
        <v>4.5199999999999996</v>
      </c>
      <c r="AN16" s="3">
        <v>4.51</v>
      </c>
      <c r="AO16" s="3">
        <v>4.55</v>
      </c>
      <c r="AP16" s="3">
        <v>4.5199999999999996</v>
      </c>
      <c r="AQ16" s="3">
        <v>4.59</v>
      </c>
      <c r="AR16" s="3">
        <v>4.6399999999999997</v>
      </c>
      <c r="AS16" s="3">
        <v>4.83</v>
      </c>
      <c r="AT16" s="3">
        <v>19.23</v>
      </c>
      <c r="AU16" s="3">
        <v>19.3</v>
      </c>
      <c r="AV16" s="3">
        <v>19.420000000000002</v>
      </c>
      <c r="AW16" s="3">
        <v>19.3</v>
      </c>
      <c r="AX16" s="3">
        <v>19.48</v>
      </c>
      <c r="AY16" s="3">
        <v>19.29</v>
      </c>
      <c r="AZ16" s="3">
        <v>19.239999999999998</v>
      </c>
      <c r="BA16" s="3">
        <v>19.23</v>
      </c>
      <c r="BB16" s="3">
        <v>19.27</v>
      </c>
      <c r="BC16" s="3">
        <v>19.18</v>
      </c>
      <c r="BD16" s="3">
        <v>19.11</v>
      </c>
      <c r="BE16" s="3">
        <v>19.38</v>
      </c>
      <c r="BF16" s="3">
        <v>19.38</v>
      </c>
      <c r="BG16" s="3">
        <v>19.41</v>
      </c>
      <c r="BH16" s="3">
        <v>19.5</v>
      </c>
      <c r="BI16" s="3">
        <v>19.440000000000001</v>
      </c>
      <c r="BJ16" s="3">
        <v>19.45</v>
      </c>
      <c r="BK16" s="3">
        <v>19.48</v>
      </c>
      <c r="BL16" s="3">
        <v>19.48</v>
      </c>
      <c r="BM16" s="3">
        <v>19.53</v>
      </c>
      <c r="BN16" s="3">
        <v>19.57</v>
      </c>
      <c r="BO16" s="3">
        <v>19.59</v>
      </c>
      <c r="BP16" s="3">
        <v>24.32</v>
      </c>
      <c r="BQ16" s="3">
        <v>24.37</v>
      </c>
      <c r="BR16" s="3">
        <v>24.42</v>
      </c>
      <c r="BS16" s="3">
        <v>24.39</v>
      </c>
      <c r="BT16" s="3">
        <v>24.57</v>
      </c>
      <c r="BU16" s="3">
        <v>24.36</v>
      </c>
      <c r="BV16" s="3">
        <v>24.32</v>
      </c>
      <c r="BW16" s="3">
        <v>24.35</v>
      </c>
      <c r="BX16" s="3">
        <v>24.44</v>
      </c>
      <c r="BY16" s="3">
        <v>24.3</v>
      </c>
      <c r="BZ16" s="3">
        <v>24.32</v>
      </c>
      <c r="CA16" s="3">
        <v>24.44</v>
      </c>
      <c r="CB16" s="3">
        <v>24.45</v>
      </c>
      <c r="CC16" s="3">
        <v>24.47</v>
      </c>
      <c r="CD16" s="3">
        <v>24.52</v>
      </c>
      <c r="CE16" s="3">
        <v>24.48</v>
      </c>
      <c r="CF16" s="3">
        <v>24.5</v>
      </c>
      <c r="CG16" s="3">
        <v>24.52</v>
      </c>
      <c r="CH16" s="3">
        <v>24.51</v>
      </c>
      <c r="CI16" s="3">
        <v>24.55</v>
      </c>
      <c r="CJ16" s="3">
        <v>24.6</v>
      </c>
      <c r="CK16" s="3">
        <v>24.61</v>
      </c>
      <c r="CL16" s="3">
        <v>29.27</v>
      </c>
      <c r="CM16" s="3">
        <v>29.34</v>
      </c>
      <c r="CN16" s="3">
        <v>29.39</v>
      </c>
      <c r="CO16" s="3">
        <v>29.35</v>
      </c>
      <c r="CP16" s="3">
        <v>29.43</v>
      </c>
      <c r="CQ16" s="3">
        <v>29.3</v>
      </c>
      <c r="CR16" s="3">
        <v>29.36</v>
      </c>
      <c r="CS16" s="3">
        <v>29.32</v>
      </c>
      <c r="CT16" s="3">
        <v>29.43</v>
      </c>
      <c r="CU16" s="3">
        <v>29.27</v>
      </c>
      <c r="CV16" s="3">
        <v>29.28</v>
      </c>
      <c r="CW16" s="3">
        <v>29.51</v>
      </c>
      <c r="CX16" s="3">
        <v>29.49</v>
      </c>
      <c r="CY16" s="3">
        <v>29.52</v>
      </c>
      <c r="CZ16" s="3">
        <v>29.56</v>
      </c>
      <c r="DA16" s="3">
        <v>29.53</v>
      </c>
      <c r="DB16" s="3">
        <v>29.54</v>
      </c>
      <c r="DC16" s="3">
        <v>29.55</v>
      </c>
      <c r="DD16" s="3">
        <v>29.55</v>
      </c>
      <c r="DE16" s="3">
        <v>29.59</v>
      </c>
      <c r="DF16" s="3">
        <v>29.62</v>
      </c>
      <c r="DG16" s="3">
        <v>29.61</v>
      </c>
      <c r="DH16" s="3">
        <v>36.340000000000003</v>
      </c>
      <c r="DI16" s="3">
        <v>36.43</v>
      </c>
      <c r="DJ16" s="3">
        <v>36.479999999999997</v>
      </c>
      <c r="DK16" s="3">
        <v>36.47</v>
      </c>
      <c r="DL16" s="3">
        <v>36.44</v>
      </c>
      <c r="DM16" s="3">
        <v>36.450000000000003</v>
      </c>
      <c r="DN16" s="3">
        <v>36.42</v>
      </c>
      <c r="DO16" s="3">
        <v>36.43</v>
      </c>
      <c r="DP16" s="3">
        <v>36.56</v>
      </c>
      <c r="DQ16" s="3">
        <v>36.409999999999997</v>
      </c>
      <c r="DR16" s="3">
        <v>36.42</v>
      </c>
      <c r="DS16" s="3">
        <v>36.61</v>
      </c>
      <c r="DT16" s="3">
        <v>36.57</v>
      </c>
      <c r="DU16" s="3">
        <v>36.590000000000003</v>
      </c>
      <c r="DV16" s="3">
        <v>36.590000000000003</v>
      </c>
      <c r="DW16" s="3">
        <v>36.61</v>
      </c>
      <c r="DX16" s="3">
        <v>36.590000000000003</v>
      </c>
      <c r="DY16" s="3">
        <v>36.58</v>
      </c>
      <c r="DZ16" s="3">
        <v>36.6</v>
      </c>
      <c r="EA16" s="3">
        <v>36.61</v>
      </c>
      <c r="EB16" s="3">
        <v>36.630000000000003</v>
      </c>
      <c r="EC16" s="3">
        <v>36.64</v>
      </c>
      <c r="ED16" s="3">
        <v>43.5</v>
      </c>
      <c r="EE16" s="3">
        <v>43.59</v>
      </c>
      <c r="EF16" s="3">
        <v>43.68</v>
      </c>
      <c r="EG16" s="3">
        <v>43.66</v>
      </c>
      <c r="EH16" s="3">
        <v>43.68</v>
      </c>
      <c r="EI16" s="3">
        <v>43.66</v>
      </c>
      <c r="EJ16" s="3">
        <v>43.63</v>
      </c>
      <c r="EK16" s="3">
        <v>43.65</v>
      </c>
      <c r="EL16" s="3">
        <v>43.65</v>
      </c>
      <c r="EM16" s="3">
        <v>43.65</v>
      </c>
      <c r="EN16" s="3">
        <v>43.65</v>
      </c>
      <c r="EO16" s="3">
        <v>43.7</v>
      </c>
      <c r="EP16" s="3">
        <v>43.68</v>
      </c>
      <c r="EQ16" s="3">
        <v>43.69</v>
      </c>
      <c r="ER16" s="3">
        <v>43.68</v>
      </c>
      <c r="ES16" s="3">
        <v>43.69</v>
      </c>
      <c r="ET16" s="3">
        <v>43.68</v>
      </c>
      <c r="EU16" s="3">
        <v>43.68</v>
      </c>
      <c r="EV16" s="3">
        <v>43.69</v>
      </c>
      <c r="EW16" s="3">
        <v>43.68</v>
      </c>
      <c r="EX16" s="3">
        <v>43.68</v>
      </c>
      <c r="EY16" s="3">
        <v>43.68</v>
      </c>
      <c r="EZ16" s="3">
        <v>59.48</v>
      </c>
      <c r="FA16" s="3">
        <v>59.58</v>
      </c>
      <c r="FB16" s="3">
        <v>59.68</v>
      </c>
      <c r="FC16" s="3">
        <v>59.51</v>
      </c>
      <c r="FD16" s="3">
        <v>59.52</v>
      </c>
      <c r="FE16" s="3">
        <v>59.55</v>
      </c>
      <c r="FF16" s="3">
        <v>59.47</v>
      </c>
      <c r="FG16" s="3">
        <v>59.51</v>
      </c>
      <c r="FH16" s="3">
        <v>59.48</v>
      </c>
      <c r="FI16" s="3">
        <v>59.46</v>
      </c>
      <c r="FJ16" s="3">
        <v>59.49</v>
      </c>
      <c r="FK16" s="3">
        <v>59.7</v>
      </c>
      <c r="FL16" s="3">
        <v>59.66</v>
      </c>
      <c r="FM16" s="3">
        <v>59.68</v>
      </c>
      <c r="FN16" s="3">
        <v>59.69</v>
      </c>
      <c r="FO16" s="3">
        <v>59.64</v>
      </c>
      <c r="FP16" s="3">
        <v>59.62</v>
      </c>
      <c r="FQ16" s="3">
        <v>59.64</v>
      </c>
      <c r="FR16" s="3">
        <v>59.66</v>
      </c>
      <c r="FS16" s="3">
        <v>59.75</v>
      </c>
      <c r="FT16" s="3">
        <v>59.67</v>
      </c>
      <c r="FU16" s="3">
        <v>59.7</v>
      </c>
      <c r="FV16" s="3">
        <v>69.400000000000006</v>
      </c>
      <c r="FW16" s="3">
        <v>69.489999999999995</v>
      </c>
      <c r="FX16" s="3">
        <v>69.59</v>
      </c>
      <c r="FY16" s="3">
        <v>69.38</v>
      </c>
      <c r="FZ16" s="3">
        <v>69.42</v>
      </c>
      <c r="GA16" s="3">
        <v>69.459999999999994</v>
      </c>
      <c r="GB16" s="3">
        <v>69.37</v>
      </c>
      <c r="GC16" s="3">
        <v>69.42</v>
      </c>
      <c r="GD16" s="3">
        <v>69.38</v>
      </c>
      <c r="GE16" s="3">
        <v>69.34</v>
      </c>
      <c r="GF16" s="3">
        <v>69.39</v>
      </c>
      <c r="GG16" s="3">
        <v>69.709999999999994</v>
      </c>
      <c r="GH16" s="3">
        <v>69.650000000000006</v>
      </c>
      <c r="GI16" s="3">
        <v>69.680000000000007</v>
      </c>
      <c r="GJ16" s="3">
        <v>69.709999999999994</v>
      </c>
      <c r="GK16" s="3">
        <v>69.66</v>
      </c>
      <c r="GL16" s="3">
        <v>69.63</v>
      </c>
      <c r="GM16" s="3">
        <v>69.650000000000006</v>
      </c>
      <c r="GN16" s="3">
        <v>69.67</v>
      </c>
      <c r="GO16" s="3">
        <v>69.790000000000006</v>
      </c>
      <c r="GP16" s="3">
        <v>69.680000000000007</v>
      </c>
      <c r="GQ16" s="3">
        <v>69.72</v>
      </c>
      <c r="GR16" s="3">
        <v>79.47</v>
      </c>
      <c r="GS16" s="3">
        <v>79.56</v>
      </c>
      <c r="GT16" s="3">
        <v>79.66</v>
      </c>
      <c r="GU16" s="3">
        <v>79.400000000000006</v>
      </c>
      <c r="GV16" s="3">
        <v>79.459999999999994</v>
      </c>
      <c r="GW16" s="3">
        <v>79.510000000000005</v>
      </c>
      <c r="GX16" s="3">
        <v>79.400000000000006</v>
      </c>
      <c r="GY16" s="3">
        <v>79.42</v>
      </c>
      <c r="GZ16" s="3">
        <v>79.39</v>
      </c>
      <c r="HA16" s="3">
        <v>79.36</v>
      </c>
      <c r="HB16" s="3">
        <v>79.39</v>
      </c>
      <c r="HC16" s="3">
        <v>79.61</v>
      </c>
      <c r="HD16" s="3">
        <v>79.61</v>
      </c>
      <c r="HE16" s="3">
        <v>79.63</v>
      </c>
      <c r="HF16" s="3">
        <v>79.650000000000006</v>
      </c>
      <c r="HG16" s="3">
        <v>79.61</v>
      </c>
      <c r="HH16" s="3">
        <v>79.58</v>
      </c>
      <c r="HI16" s="3">
        <v>79.599999999999994</v>
      </c>
      <c r="HJ16" s="3">
        <v>79.61</v>
      </c>
      <c r="HK16" s="3">
        <v>79.77</v>
      </c>
      <c r="HL16" s="3">
        <v>79.63</v>
      </c>
      <c r="HM16" s="3">
        <v>79.650000000000006</v>
      </c>
      <c r="HN16" s="3">
        <v>89.4</v>
      </c>
      <c r="HO16" s="3">
        <v>89.52</v>
      </c>
      <c r="HP16" s="3">
        <v>89.62</v>
      </c>
      <c r="HQ16" s="3">
        <v>89.35</v>
      </c>
      <c r="HR16" s="3">
        <v>89.4</v>
      </c>
      <c r="HS16" s="3">
        <v>89.48</v>
      </c>
      <c r="HT16" s="3">
        <v>89.36</v>
      </c>
      <c r="HU16" s="3">
        <v>89.38</v>
      </c>
      <c r="HV16" s="3">
        <v>89.33</v>
      </c>
      <c r="HW16" s="3">
        <v>89.3</v>
      </c>
      <c r="HX16" s="3">
        <v>89.33</v>
      </c>
      <c r="HY16" s="3">
        <v>89.65</v>
      </c>
      <c r="HZ16" s="3">
        <v>89.64</v>
      </c>
      <c r="IA16" s="3">
        <v>89.69</v>
      </c>
      <c r="IB16" s="3">
        <v>89.71</v>
      </c>
      <c r="IC16" s="3">
        <v>89.64</v>
      </c>
      <c r="ID16" s="3">
        <v>89.6</v>
      </c>
      <c r="IE16" s="3">
        <v>89.64</v>
      </c>
      <c r="IF16" s="3">
        <v>89.66</v>
      </c>
      <c r="IG16" s="3">
        <v>89.83</v>
      </c>
      <c r="IH16" s="3">
        <v>89.67</v>
      </c>
      <c r="II16" s="3">
        <v>89.7</v>
      </c>
      <c r="IJ16" s="3">
        <v>104.45</v>
      </c>
      <c r="IK16" s="3">
        <v>104.55</v>
      </c>
      <c r="IL16" s="3">
        <v>104.64</v>
      </c>
      <c r="IM16" s="3">
        <v>104.36</v>
      </c>
      <c r="IN16" s="3">
        <v>104.37</v>
      </c>
      <c r="IO16" s="3">
        <v>104.45</v>
      </c>
      <c r="IP16" s="3">
        <v>104.34</v>
      </c>
      <c r="IQ16" s="3">
        <v>104.34</v>
      </c>
      <c r="IR16" s="3">
        <v>104.28</v>
      </c>
      <c r="IS16" s="3">
        <v>104.27</v>
      </c>
      <c r="IT16" s="3">
        <v>104.31</v>
      </c>
      <c r="IU16" s="3">
        <v>104.62</v>
      </c>
      <c r="IV16" s="3">
        <v>104.58</v>
      </c>
      <c r="IW16" s="3">
        <v>104.62</v>
      </c>
      <c r="IX16" s="3">
        <v>104.68</v>
      </c>
      <c r="IY16" s="3">
        <v>104.58</v>
      </c>
      <c r="IZ16" s="3">
        <v>104.53</v>
      </c>
      <c r="JA16" s="3">
        <v>104.62</v>
      </c>
      <c r="JB16" s="3">
        <v>104.63</v>
      </c>
      <c r="JC16" s="3">
        <v>104.83</v>
      </c>
      <c r="JD16" s="3">
        <v>104.63</v>
      </c>
      <c r="JE16" s="3">
        <v>104.69</v>
      </c>
      <c r="JF16" s="3">
        <v>119.5</v>
      </c>
      <c r="JG16" s="3">
        <v>119.6</v>
      </c>
      <c r="JH16" s="3">
        <v>119.75</v>
      </c>
      <c r="JI16" s="3">
        <v>119.4</v>
      </c>
      <c r="JJ16" s="3">
        <v>119.4</v>
      </c>
      <c r="JK16" s="3">
        <v>119.55</v>
      </c>
      <c r="JL16" s="3">
        <v>119.4</v>
      </c>
      <c r="JM16" s="3">
        <v>119.4</v>
      </c>
      <c r="JN16" s="3">
        <v>119.35</v>
      </c>
      <c r="JO16" s="3">
        <v>119.35</v>
      </c>
      <c r="JP16" s="3">
        <v>119.4</v>
      </c>
      <c r="JQ16" s="3">
        <v>119.7</v>
      </c>
      <c r="JR16" s="3">
        <v>119.65</v>
      </c>
      <c r="JS16" s="3">
        <v>119.7</v>
      </c>
      <c r="JT16" s="3">
        <v>119.75</v>
      </c>
      <c r="JU16" s="3">
        <v>119.65</v>
      </c>
      <c r="JV16" s="3">
        <v>119.6</v>
      </c>
      <c r="JW16" s="3">
        <v>119.7</v>
      </c>
      <c r="JX16" s="3">
        <v>119.7</v>
      </c>
      <c r="JY16" s="3">
        <v>119.95</v>
      </c>
      <c r="JZ16" s="3">
        <v>119.7</v>
      </c>
      <c r="KA16" s="3">
        <v>119.75</v>
      </c>
      <c r="KB16" s="3">
        <v>129.55000000000001</v>
      </c>
      <c r="KC16" s="3">
        <v>129.65</v>
      </c>
      <c r="KD16" s="3">
        <v>129.75</v>
      </c>
      <c r="KE16" s="3">
        <v>129.4</v>
      </c>
      <c r="KF16" s="3">
        <v>129.44999999999999</v>
      </c>
      <c r="KG16" s="3">
        <v>129.6</v>
      </c>
      <c r="KH16" s="3">
        <v>129.44999999999999</v>
      </c>
      <c r="KI16" s="3">
        <v>129.44999999999999</v>
      </c>
      <c r="KJ16" s="3">
        <v>129.4</v>
      </c>
      <c r="KK16" s="3">
        <v>129.35</v>
      </c>
      <c r="KL16" s="3">
        <v>129.4</v>
      </c>
      <c r="KM16" s="3">
        <v>129.6</v>
      </c>
      <c r="KN16" s="3">
        <v>129.6</v>
      </c>
      <c r="KO16" s="3">
        <v>129.65</v>
      </c>
      <c r="KP16" s="3">
        <v>129.69999999999999</v>
      </c>
      <c r="KQ16" s="3">
        <v>129.6</v>
      </c>
      <c r="KR16" s="3">
        <v>129.5</v>
      </c>
      <c r="KS16" s="3">
        <v>129.6</v>
      </c>
      <c r="KT16" s="3">
        <v>129.6</v>
      </c>
      <c r="KU16" s="3">
        <v>129.85</v>
      </c>
      <c r="KV16" s="3">
        <v>129.6</v>
      </c>
      <c r="KW16" s="3">
        <v>129.65</v>
      </c>
      <c r="KX16" s="3">
        <v>149.55000000000001</v>
      </c>
      <c r="KY16" s="3">
        <v>149.69999999999999</v>
      </c>
      <c r="KZ16" s="3">
        <v>149.80000000000001</v>
      </c>
      <c r="LA16" s="3">
        <v>149.4</v>
      </c>
      <c r="LB16" s="3">
        <v>149.4</v>
      </c>
      <c r="LC16" s="3">
        <v>149.6</v>
      </c>
      <c r="LD16" s="3">
        <v>149.44999999999999</v>
      </c>
      <c r="LE16" s="3">
        <v>149.44999999999999</v>
      </c>
      <c r="LF16" s="3">
        <v>149.35</v>
      </c>
      <c r="LG16" s="3">
        <v>149.35</v>
      </c>
      <c r="LH16" s="3">
        <v>149.4</v>
      </c>
      <c r="LI16" s="3">
        <v>149.55000000000001</v>
      </c>
      <c r="LJ16" s="3">
        <v>149.6</v>
      </c>
      <c r="LK16" s="3">
        <v>149.65</v>
      </c>
      <c r="LL16" s="3">
        <v>149.65</v>
      </c>
      <c r="LM16" s="3">
        <v>149.5</v>
      </c>
      <c r="LN16" s="3">
        <v>149.44999999999999</v>
      </c>
      <c r="LO16" s="3">
        <v>149.55000000000001</v>
      </c>
      <c r="LP16" s="3">
        <v>149.55000000000001</v>
      </c>
      <c r="LQ16" s="3">
        <v>149.9</v>
      </c>
      <c r="LR16" s="3">
        <v>149.6</v>
      </c>
      <c r="LS16" s="3">
        <v>149.65</v>
      </c>
      <c r="LT16" s="3">
        <v>159.5</v>
      </c>
      <c r="LU16" s="3">
        <v>159.65</v>
      </c>
      <c r="LV16" s="3">
        <v>159.75</v>
      </c>
      <c r="LW16" s="3">
        <v>159.30000000000001</v>
      </c>
      <c r="LX16" s="3">
        <v>159.4</v>
      </c>
      <c r="LY16" s="3">
        <v>159.55000000000001</v>
      </c>
      <c r="LZ16" s="3">
        <v>159.4</v>
      </c>
      <c r="MA16" s="3">
        <v>159.4</v>
      </c>
      <c r="MB16" s="3">
        <v>159.30000000000001</v>
      </c>
      <c r="MC16" s="3">
        <v>159.30000000000001</v>
      </c>
      <c r="MD16" s="3">
        <v>159.35</v>
      </c>
      <c r="ME16" s="3">
        <v>159.55000000000001</v>
      </c>
      <c r="MF16" s="3">
        <v>159.6</v>
      </c>
      <c r="MG16" s="3">
        <v>159.65</v>
      </c>
      <c r="MH16" s="3">
        <v>159.65</v>
      </c>
      <c r="MI16" s="3">
        <v>159.5</v>
      </c>
      <c r="MJ16" s="3">
        <v>159.44999999999999</v>
      </c>
      <c r="MK16" s="3">
        <v>159.6</v>
      </c>
      <c r="ML16" s="3">
        <v>159.55000000000001</v>
      </c>
      <c r="MM16" s="3">
        <v>159.9</v>
      </c>
      <c r="MN16" s="3">
        <v>159.6</v>
      </c>
      <c r="MO16" s="3">
        <v>159.6</v>
      </c>
      <c r="MP16" s="3">
        <v>169.5</v>
      </c>
      <c r="MQ16" s="3">
        <v>169.7</v>
      </c>
      <c r="MR16" s="3">
        <v>169.8</v>
      </c>
      <c r="MS16" s="3">
        <v>169.35</v>
      </c>
      <c r="MT16" s="3">
        <v>169.4</v>
      </c>
      <c r="MU16" s="3">
        <v>169.6</v>
      </c>
      <c r="MV16" s="3">
        <v>169.4</v>
      </c>
      <c r="MW16" s="3">
        <v>169.45</v>
      </c>
      <c r="MX16" s="3">
        <v>169.35</v>
      </c>
      <c r="MY16" s="3">
        <v>169.3</v>
      </c>
      <c r="MZ16" s="3">
        <v>169.4</v>
      </c>
      <c r="NA16" s="3">
        <v>169.55</v>
      </c>
      <c r="NB16" s="3">
        <v>169.55</v>
      </c>
      <c r="NC16" s="3">
        <v>169.6</v>
      </c>
      <c r="ND16" s="3">
        <v>169.6</v>
      </c>
      <c r="NE16" s="3">
        <v>169.45</v>
      </c>
      <c r="NF16" s="3">
        <v>169.4</v>
      </c>
      <c r="NG16" s="3">
        <v>169.55</v>
      </c>
      <c r="NH16" s="3">
        <v>169.55</v>
      </c>
      <c r="NI16" s="3">
        <v>169.9</v>
      </c>
      <c r="NJ16" s="3">
        <v>169.55</v>
      </c>
      <c r="NK16" s="3">
        <v>169.55</v>
      </c>
      <c r="NL16" s="3">
        <v>179.5</v>
      </c>
      <c r="NM16" s="3">
        <v>179.65</v>
      </c>
      <c r="NN16" s="3">
        <v>179.8</v>
      </c>
      <c r="NO16" s="3">
        <v>179.3</v>
      </c>
      <c r="NP16" s="3">
        <v>179.4</v>
      </c>
      <c r="NQ16" s="3">
        <v>179.55</v>
      </c>
      <c r="NR16" s="3">
        <v>179.4</v>
      </c>
      <c r="NS16" s="3">
        <v>179.45</v>
      </c>
      <c r="NT16" s="3">
        <v>179.3</v>
      </c>
      <c r="NU16" s="3">
        <v>179.3</v>
      </c>
      <c r="NV16" s="3">
        <v>179.35</v>
      </c>
      <c r="NW16" s="3">
        <v>179.55</v>
      </c>
      <c r="NX16" s="3">
        <v>179.6</v>
      </c>
      <c r="NY16" s="3">
        <v>179.6</v>
      </c>
      <c r="NZ16" s="3">
        <v>179.6</v>
      </c>
      <c r="OA16" s="3">
        <v>179.45</v>
      </c>
      <c r="OB16" s="3">
        <v>179.4</v>
      </c>
      <c r="OC16" s="3">
        <v>179.55</v>
      </c>
      <c r="OD16" s="3">
        <v>179.55</v>
      </c>
      <c r="OE16" s="3">
        <v>179.9</v>
      </c>
      <c r="OF16" s="3">
        <v>179.5</v>
      </c>
      <c r="OG16" s="3">
        <v>179.6</v>
      </c>
      <c r="OH16" s="3">
        <v>199.55</v>
      </c>
      <c r="OI16" s="3">
        <v>199.7</v>
      </c>
      <c r="OJ16" s="3">
        <v>199.85</v>
      </c>
      <c r="OK16" s="3">
        <v>199.35</v>
      </c>
      <c r="OL16" s="3">
        <v>199.4</v>
      </c>
      <c r="OM16" s="3">
        <v>199.6</v>
      </c>
      <c r="ON16" s="3">
        <v>199.45</v>
      </c>
      <c r="OO16" s="3">
        <v>199.45</v>
      </c>
      <c r="OP16" s="3">
        <v>199.35</v>
      </c>
      <c r="OQ16" s="3">
        <v>199.3</v>
      </c>
      <c r="OR16" s="3">
        <v>199.4</v>
      </c>
      <c r="OS16" s="3">
        <v>199.55</v>
      </c>
      <c r="OT16" s="3">
        <v>199.6</v>
      </c>
      <c r="OU16" s="3">
        <v>199.65</v>
      </c>
      <c r="OV16" s="3">
        <v>199.65</v>
      </c>
      <c r="OW16" s="3">
        <v>199.5</v>
      </c>
      <c r="OX16" s="3">
        <v>199.4</v>
      </c>
      <c r="OY16" s="3">
        <v>199.55</v>
      </c>
      <c r="OZ16" s="3">
        <v>199.5</v>
      </c>
      <c r="PA16" s="3">
        <v>199.9</v>
      </c>
      <c r="PB16" s="3">
        <v>199.5</v>
      </c>
      <c r="PC16" s="3">
        <v>199.6</v>
      </c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</row>
    <row r="17" spans="1:529" x14ac:dyDescent="0.35">
      <c r="A17" s="1">
        <v>2</v>
      </c>
      <c r="B17" s="3">
        <v>-20.69</v>
      </c>
      <c r="C17" s="3">
        <v>-20.61</v>
      </c>
      <c r="D17" s="3">
        <v>-20.51</v>
      </c>
      <c r="E17" s="3">
        <v>-20.7</v>
      </c>
      <c r="F17" s="3">
        <v>-20.49</v>
      </c>
      <c r="G17" s="3">
        <v>-20.7</v>
      </c>
      <c r="H17" s="3">
        <v>-20.64</v>
      </c>
      <c r="I17" s="3">
        <v>-20.79</v>
      </c>
      <c r="J17" s="3">
        <v>-20.85</v>
      </c>
      <c r="K17" s="3">
        <v>-20.82</v>
      </c>
      <c r="L17" s="3">
        <v>-20.64</v>
      </c>
      <c r="M17" s="3">
        <v>-20.5</v>
      </c>
      <c r="N17" s="3">
        <v>-20.54</v>
      </c>
      <c r="O17" s="3">
        <v>-20.51</v>
      </c>
      <c r="P17" s="3">
        <v>-20.39</v>
      </c>
      <c r="Q17" s="3">
        <v>-20.440000000000001</v>
      </c>
      <c r="R17" s="3">
        <v>-20.48</v>
      </c>
      <c r="S17" s="3">
        <v>-20.43</v>
      </c>
      <c r="T17" s="3">
        <v>-20.399999999999999</v>
      </c>
      <c r="U17" s="3">
        <v>-20.36</v>
      </c>
      <c r="V17" s="3">
        <v>-20.34</v>
      </c>
      <c r="W17" s="3">
        <v>-20.22</v>
      </c>
      <c r="X17" s="3">
        <v>4.2300000000000004</v>
      </c>
      <c r="Y17" s="3">
        <v>4.3499999999999996</v>
      </c>
      <c r="Z17" s="3">
        <v>4.3499999999999996</v>
      </c>
      <c r="AA17" s="3">
        <v>4.25</v>
      </c>
      <c r="AB17" s="3">
        <v>4.46</v>
      </c>
      <c r="AC17" s="3">
        <v>4.24</v>
      </c>
      <c r="AD17" s="3">
        <v>4.29</v>
      </c>
      <c r="AE17" s="3">
        <v>4.1900000000000004</v>
      </c>
      <c r="AF17" s="3">
        <v>4.16</v>
      </c>
      <c r="AG17" s="3">
        <v>4.12</v>
      </c>
      <c r="AH17" s="3">
        <v>4.05</v>
      </c>
      <c r="AI17" s="3">
        <v>4.42</v>
      </c>
      <c r="AJ17" s="3">
        <v>4.42</v>
      </c>
      <c r="AK17" s="3">
        <v>4.45</v>
      </c>
      <c r="AL17" s="3">
        <v>4.55</v>
      </c>
      <c r="AM17" s="3">
        <v>4.5</v>
      </c>
      <c r="AN17" s="3">
        <v>4.4800000000000004</v>
      </c>
      <c r="AO17" s="3">
        <v>4.5199999999999996</v>
      </c>
      <c r="AP17" s="3">
        <v>4.5</v>
      </c>
      <c r="AQ17" s="3">
        <v>4.5599999999999996</v>
      </c>
      <c r="AR17" s="3">
        <v>4.62</v>
      </c>
      <c r="AS17" s="3">
        <v>4.79</v>
      </c>
      <c r="AT17" s="3">
        <v>19.23</v>
      </c>
      <c r="AU17" s="3">
        <v>19.29</v>
      </c>
      <c r="AV17" s="3">
        <v>19.420000000000002</v>
      </c>
      <c r="AW17" s="3">
        <v>19.28</v>
      </c>
      <c r="AX17" s="3">
        <v>19.48</v>
      </c>
      <c r="AY17" s="3">
        <v>19.28</v>
      </c>
      <c r="AZ17" s="3">
        <v>19.23</v>
      </c>
      <c r="BA17" s="3">
        <v>19.21</v>
      </c>
      <c r="BB17" s="3">
        <v>19.260000000000002</v>
      </c>
      <c r="BC17" s="3">
        <v>19.16</v>
      </c>
      <c r="BD17" s="3">
        <v>19.100000000000001</v>
      </c>
      <c r="BE17" s="3">
        <v>19.37</v>
      </c>
      <c r="BF17" s="3">
        <v>19.37</v>
      </c>
      <c r="BG17" s="3">
        <v>19.399999999999999</v>
      </c>
      <c r="BH17" s="3">
        <v>19.48</v>
      </c>
      <c r="BI17" s="3">
        <v>19.43</v>
      </c>
      <c r="BJ17" s="3">
        <v>19.45</v>
      </c>
      <c r="BK17" s="3">
        <v>19.48</v>
      </c>
      <c r="BL17" s="3">
        <v>19.47</v>
      </c>
      <c r="BM17" s="3">
        <v>19.52</v>
      </c>
      <c r="BN17" s="3">
        <v>19.559999999999999</v>
      </c>
      <c r="BO17" s="3">
        <v>19.59</v>
      </c>
      <c r="BP17" s="3">
        <v>24.3</v>
      </c>
      <c r="BQ17" s="3">
        <v>24.35</v>
      </c>
      <c r="BR17" s="3">
        <v>24.39</v>
      </c>
      <c r="BS17" s="3">
        <v>24.37</v>
      </c>
      <c r="BT17" s="3">
        <v>24.56</v>
      </c>
      <c r="BU17" s="3">
        <v>24.33</v>
      </c>
      <c r="BV17" s="3">
        <v>24.29</v>
      </c>
      <c r="BW17" s="3">
        <v>24.32</v>
      </c>
      <c r="BX17" s="3">
        <v>24.4</v>
      </c>
      <c r="BY17" s="3">
        <v>24.26</v>
      </c>
      <c r="BZ17" s="3">
        <v>24.28</v>
      </c>
      <c r="CA17" s="3">
        <v>24.52</v>
      </c>
      <c r="CB17" s="3">
        <v>24.51</v>
      </c>
      <c r="CC17" s="3">
        <v>24.55</v>
      </c>
      <c r="CD17" s="3">
        <v>24.6</v>
      </c>
      <c r="CE17" s="3">
        <v>24.54</v>
      </c>
      <c r="CF17" s="3">
        <v>24.58</v>
      </c>
      <c r="CG17" s="3">
        <v>24.6</v>
      </c>
      <c r="CH17" s="3">
        <v>24.59</v>
      </c>
      <c r="CI17" s="3">
        <v>24.63</v>
      </c>
      <c r="CJ17" s="3">
        <v>24.68</v>
      </c>
      <c r="CK17" s="3">
        <v>24.68</v>
      </c>
      <c r="CL17" s="3">
        <v>29.35</v>
      </c>
      <c r="CM17" s="3">
        <v>29.41</v>
      </c>
      <c r="CN17" s="3">
        <v>29.46</v>
      </c>
      <c r="CO17" s="3">
        <v>29.42</v>
      </c>
      <c r="CP17" s="3">
        <v>29.5</v>
      </c>
      <c r="CQ17" s="3">
        <v>29.38</v>
      </c>
      <c r="CR17" s="3">
        <v>29.43</v>
      </c>
      <c r="CS17" s="3">
        <v>29.39</v>
      </c>
      <c r="CT17" s="3">
        <v>29.5</v>
      </c>
      <c r="CU17" s="3">
        <v>29.34</v>
      </c>
      <c r="CV17" s="3">
        <v>29.36</v>
      </c>
      <c r="CW17" s="3">
        <v>29.59</v>
      </c>
      <c r="CX17" s="3">
        <v>29.57</v>
      </c>
      <c r="CY17" s="3">
        <v>29.6</v>
      </c>
      <c r="CZ17" s="3">
        <v>29.63</v>
      </c>
      <c r="DA17" s="3">
        <v>29.6</v>
      </c>
      <c r="DB17" s="3">
        <v>29.62</v>
      </c>
      <c r="DC17" s="3">
        <v>29.63</v>
      </c>
      <c r="DD17" s="3">
        <v>29.63</v>
      </c>
      <c r="DE17" s="3">
        <v>29.66</v>
      </c>
      <c r="DF17" s="3">
        <v>29.7</v>
      </c>
      <c r="DG17" s="3">
        <v>29.67</v>
      </c>
      <c r="DH17" s="3">
        <v>36.380000000000003</v>
      </c>
      <c r="DI17" s="3">
        <v>36.49</v>
      </c>
      <c r="DJ17" s="3">
        <v>36.53</v>
      </c>
      <c r="DK17" s="3">
        <v>36.5</v>
      </c>
      <c r="DL17" s="3">
        <v>36.47</v>
      </c>
      <c r="DM17" s="3">
        <v>36.479999999999997</v>
      </c>
      <c r="DN17" s="3">
        <v>36.450000000000003</v>
      </c>
      <c r="DO17" s="3">
        <v>36.479999999999997</v>
      </c>
      <c r="DP17" s="3">
        <v>36.61</v>
      </c>
      <c r="DQ17" s="3">
        <v>36.450000000000003</v>
      </c>
      <c r="DR17" s="3">
        <v>36.47</v>
      </c>
      <c r="DS17" s="3">
        <v>36.67</v>
      </c>
      <c r="DT17" s="3">
        <v>36.630000000000003</v>
      </c>
      <c r="DU17" s="3">
        <v>36.64</v>
      </c>
      <c r="DV17" s="3">
        <v>36.65</v>
      </c>
      <c r="DW17" s="3">
        <v>36.659999999999997</v>
      </c>
      <c r="DX17" s="3">
        <v>36.65</v>
      </c>
      <c r="DY17" s="3">
        <v>36.64</v>
      </c>
      <c r="DZ17" s="3">
        <v>36.67</v>
      </c>
      <c r="EA17" s="3">
        <v>36.68</v>
      </c>
      <c r="EB17" s="3">
        <v>36.69</v>
      </c>
      <c r="EC17" s="3">
        <v>36.700000000000003</v>
      </c>
      <c r="ED17" s="3">
        <v>43.44</v>
      </c>
      <c r="EE17" s="3">
        <v>43.53</v>
      </c>
      <c r="EF17" s="3">
        <v>43.61</v>
      </c>
      <c r="EG17" s="3">
        <v>43.6</v>
      </c>
      <c r="EH17" s="3">
        <v>43.62</v>
      </c>
      <c r="EI17" s="3">
        <v>43.61</v>
      </c>
      <c r="EJ17" s="3">
        <v>43.57</v>
      </c>
      <c r="EK17" s="3">
        <v>43.59</v>
      </c>
      <c r="EL17" s="3">
        <v>43.59</v>
      </c>
      <c r="EM17" s="3">
        <v>43.59</v>
      </c>
      <c r="EN17" s="3">
        <v>43.6</v>
      </c>
      <c r="EO17" s="3">
        <v>43.66</v>
      </c>
      <c r="EP17" s="3">
        <v>43.65</v>
      </c>
      <c r="EQ17" s="3">
        <v>43.65</v>
      </c>
      <c r="ER17" s="3">
        <v>43.64</v>
      </c>
      <c r="ES17" s="3">
        <v>43.66</v>
      </c>
      <c r="ET17" s="3">
        <v>43.64</v>
      </c>
      <c r="EU17" s="3">
        <v>43.65</v>
      </c>
      <c r="EV17" s="3">
        <v>43.65</v>
      </c>
      <c r="EW17" s="3">
        <v>43.65</v>
      </c>
      <c r="EX17" s="3">
        <v>43.65</v>
      </c>
      <c r="EY17" s="3">
        <v>43.65</v>
      </c>
      <c r="EZ17" s="3">
        <v>59.44</v>
      </c>
      <c r="FA17" s="3">
        <v>59.54</v>
      </c>
      <c r="FB17" s="3">
        <v>59.64</v>
      </c>
      <c r="FC17" s="3">
        <v>59.46</v>
      </c>
      <c r="FD17" s="3">
        <v>59.49</v>
      </c>
      <c r="FE17" s="3">
        <v>59.52</v>
      </c>
      <c r="FF17" s="3">
        <v>59.43</v>
      </c>
      <c r="FG17" s="3">
        <v>59.47</v>
      </c>
      <c r="FH17" s="3">
        <v>59.43</v>
      </c>
      <c r="FI17" s="3">
        <v>59.41</v>
      </c>
      <c r="FJ17" s="3">
        <v>59.45</v>
      </c>
      <c r="FK17" s="3">
        <v>59.68</v>
      </c>
      <c r="FL17" s="3">
        <v>59.63</v>
      </c>
      <c r="FM17" s="3">
        <v>59.65</v>
      </c>
      <c r="FN17" s="3">
        <v>59.67</v>
      </c>
      <c r="FO17" s="3">
        <v>59.62</v>
      </c>
      <c r="FP17" s="3">
        <v>59.59</v>
      </c>
      <c r="FQ17" s="3">
        <v>59.62</v>
      </c>
      <c r="FR17" s="3">
        <v>59.63</v>
      </c>
      <c r="FS17" s="3">
        <v>59.73</v>
      </c>
      <c r="FT17" s="3">
        <v>59.64</v>
      </c>
      <c r="FU17" s="3">
        <v>59.67</v>
      </c>
      <c r="FV17" s="3">
        <v>69.459999999999994</v>
      </c>
      <c r="FW17" s="3">
        <v>69.55</v>
      </c>
      <c r="FX17" s="3">
        <v>69.650000000000006</v>
      </c>
      <c r="FY17" s="3">
        <v>69.44</v>
      </c>
      <c r="FZ17" s="3">
        <v>69.48</v>
      </c>
      <c r="GA17" s="3">
        <v>69.52</v>
      </c>
      <c r="GB17" s="3">
        <v>69.44</v>
      </c>
      <c r="GC17" s="3">
        <v>69.489999999999995</v>
      </c>
      <c r="GD17" s="3">
        <v>69.45</v>
      </c>
      <c r="GE17" s="3">
        <v>69.42</v>
      </c>
      <c r="GF17" s="3">
        <v>69.459999999999994</v>
      </c>
      <c r="GG17" s="3">
        <v>69.69</v>
      </c>
      <c r="GH17" s="3">
        <v>69.63</v>
      </c>
      <c r="GI17" s="3">
        <v>69.650000000000006</v>
      </c>
      <c r="GJ17" s="3">
        <v>69.69</v>
      </c>
      <c r="GK17" s="3">
        <v>69.64</v>
      </c>
      <c r="GL17" s="3">
        <v>69.599999999999994</v>
      </c>
      <c r="GM17" s="3">
        <v>69.63</v>
      </c>
      <c r="GN17" s="3">
        <v>69.64</v>
      </c>
      <c r="GO17" s="3">
        <v>69.77</v>
      </c>
      <c r="GP17" s="3">
        <v>69.66</v>
      </c>
      <c r="GQ17" s="3">
        <v>69.69</v>
      </c>
      <c r="GR17" s="3">
        <v>79.45</v>
      </c>
      <c r="GS17" s="3">
        <v>79.540000000000006</v>
      </c>
      <c r="GT17" s="3">
        <v>79.64</v>
      </c>
      <c r="GU17" s="3">
        <v>79.38</v>
      </c>
      <c r="GV17" s="3">
        <v>79.430000000000007</v>
      </c>
      <c r="GW17" s="3">
        <v>79.5</v>
      </c>
      <c r="GX17" s="3">
        <v>79.39</v>
      </c>
      <c r="GY17" s="3">
        <v>79.400000000000006</v>
      </c>
      <c r="GZ17" s="3">
        <v>79.36</v>
      </c>
      <c r="HA17" s="3">
        <v>79.34</v>
      </c>
      <c r="HB17" s="3">
        <v>79.36</v>
      </c>
      <c r="HC17" s="3">
        <v>79.599999999999994</v>
      </c>
      <c r="HD17" s="3">
        <v>79.58</v>
      </c>
      <c r="HE17" s="3">
        <v>79.61</v>
      </c>
      <c r="HF17" s="3">
        <v>79.63</v>
      </c>
      <c r="HG17" s="3">
        <v>79.59</v>
      </c>
      <c r="HH17" s="3">
        <v>79.55</v>
      </c>
      <c r="HI17" s="3">
        <v>79.58</v>
      </c>
      <c r="HJ17" s="3">
        <v>79.59</v>
      </c>
      <c r="HK17" s="3">
        <v>79.739999999999995</v>
      </c>
      <c r="HL17" s="3">
        <v>79.599999999999994</v>
      </c>
      <c r="HM17" s="3">
        <v>79.64</v>
      </c>
      <c r="HN17" s="3">
        <v>89.39</v>
      </c>
      <c r="HO17" s="3">
        <v>89.5</v>
      </c>
      <c r="HP17" s="3">
        <v>89.6</v>
      </c>
      <c r="HQ17" s="3">
        <v>89.34</v>
      </c>
      <c r="HR17" s="3">
        <v>89.38</v>
      </c>
      <c r="HS17" s="3">
        <v>89.46</v>
      </c>
      <c r="HT17" s="3">
        <v>89.33</v>
      </c>
      <c r="HU17" s="3">
        <v>89.36</v>
      </c>
      <c r="HV17" s="3">
        <v>89.31</v>
      </c>
      <c r="HW17" s="3">
        <v>89.28</v>
      </c>
      <c r="HX17" s="3">
        <v>89.31</v>
      </c>
      <c r="HY17" s="3">
        <v>89.64</v>
      </c>
      <c r="HZ17" s="3">
        <v>89.62</v>
      </c>
      <c r="IA17" s="3">
        <v>89.67</v>
      </c>
      <c r="IB17" s="3">
        <v>89.68</v>
      </c>
      <c r="IC17" s="3">
        <v>89.62</v>
      </c>
      <c r="ID17" s="3">
        <v>89.57</v>
      </c>
      <c r="IE17" s="3">
        <v>89.62</v>
      </c>
      <c r="IF17" s="3">
        <v>89.63</v>
      </c>
      <c r="IG17" s="3">
        <v>89.8</v>
      </c>
      <c r="IH17" s="3">
        <v>89.64</v>
      </c>
      <c r="II17" s="3">
        <v>89.67</v>
      </c>
      <c r="IJ17" s="3">
        <v>104.44</v>
      </c>
      <c r="IK17" s="3">
        <v>104.55</v>
      </c>
      <c r="IL17" s="3">
        <v>104.63</v>
      </c>
      <c r="IM17" s="3">
        <v>104.35</v>
      </c>
      <c r="IN17" s="3">
        <v>104.36</v>
      </c>
      <c r="IO17" s="3">
        <v>104.45</v>
      </c>
      <c r="IP17" s="3">
        <v>104.33</v>
      </c>
      <c r="IQ17" s="3">
        <v>104.34</v>
      </c>
      <c r="IR17" s="3">
        <v>104.27</v>
      </c>
      <c r="IS17" s="3">
        <v>104.27</v>
      </c>
      <c r="IT17" s="3">
        <v>104.3</v>
      </c>
      <c r="IU17" s="3">
        <v>104.61</v>
      </c>
      <c r="IV17" s="3">
        <v>104.56</v>
      </c>
      <c r="IW17" s="3">
        <v>104.62</v>
      </c>
      <c r="IX17" s="3">
        <v>104.67</v>
      </c>
      <c r="IY17" s="3">
        <v>104.58</v>
      </c>
      <c r="IZ17" s="3">
        <v>104.52</v>
      </c>
      <c r="JA17" s="3">
        <v>104.61</v>
      </c>
      <c r="JB17" s="3">
        <v>104.62</v>
      </c>
      <c r="JC17" s="3">
        <v>104.82</v>
      </c>
      <c r="JD17" s="3">
        <v>104.62</v>
      </c>
      <c r="JE17" s="3">
        <v>104.68</v>
      </c>
      <c r="JF17" s="3">
        <v>119.5</v>
      </c>
      <c r="JG17" s="3">
        <v>119.6</v>
      </c>
      <c r="JH17" s="3">
        <v>119.75</v>
      </c>
      <c r="JI17" s="3">
        <v>119.4</v>
      </c>
      <c r="JJ17" s="3">
        <v>119.45</v>
      </c>
      <c r="JK17" s="3">
        <v>119.55</v>
      </c>
      <c r="JL17" s="3">
        <v>119.4</v>
      </c>
      <c r="JM17" s="3">
        <v>119.45</v>
      </c>
      <c r="JN17" s="3">
        <v>119.35</v>
      </c>
      <c r="JO17" s="3">
        <v>119.35</v>
      </c>
      <c r="JP17" s="3">
        <v>119.35</v>
      </c>
      <c r="JQ17" s="3">
        <v>119.7</v>
      </c>
      <c r="JR17" s="3">
        <v>119.65</v>
      </c>
      <c r="JS17" s="3">
        <v>119.75</v>
      </c>
      <c r="JT17" s="3">
        <v>119.75</v>
      </c>
      <c r="JU17" s="3">
        <v>119.65</v>
      </c>
      <c r="JV17" s="3">
        <v>119.6</v>
      </c>
      <c r="JW17" s="3">
        <v>119.7</v>
      </c>
      <c r="JX17" s="3">
        <v>119.7</v>
      </c>
      <c r="JY17" s="3">
        <v>119.95</v>
      </c>
      <c r="JZ17" s="3">
        <v>119.7</v>
      </c>
      <c r="KA17" s="3">
        <v>119.75</v>
      </c>
      <c r="KB17" s="3">
        <v>129.55000000000001</v>
      </c>
      <c r="KC17" s="3">
        <v>129.65</v>
      </c>
      <c r="KD17" s="3">
        <v>129.80000000000001</v>
      </c>
      <c r="KE17" s="3">
        <v>129.4</v>
      </c>
      <c r="KF17" s="3">
        <v>129.44999999999999</v>
      </c>
      <c r="KG17" s="3">
        <v>129.6</v>
      </c>
      <c r="KH17" s="3">
        <v>129.44999999999999</v>
      </c>
      <c r="KI17" s="3">
        <v>129.44999999999999</v>
      </c>
      <c r="KJ17" s="3">
        <v>129.4</v>
      </c>
      <c r="KK17" s="3">
        <v>129.35</v>
      </c>
      <c r="KL17" s="3">
        <v>129.4</v>
      </c>
      <c r="KM17" s="3">
        <v>129.6</v>
      </c>
      <c r="KN17" s="3">
        <v>129.6</v>
      </c>
      <c r="KO17" s="3">
        <v>129.69999999999999</v>
      </c>
      <c r="KP17" s="3">
        <v>129.65</v>
      </c>
      <c r="KQ17" s="3">
        <v>129.55000000000001</v>
      </c>
      <c r="KR17" s="3">
        <v>129.5</v>
      </c>
      <c r="KS17" s="3">
        <v>129.6</v>
      </c>
      <c r="KT17" s="3">
        <v>129.6</v>
      </c>
      <c r="KU17" s="3">
        <v>129.9</v>
      </c>
      <c r="KV17" s="3">
        <v>129.6</v>
      </c>
      <c r="KW17" s="3">
        <v>129.65</v>
      </c>
      <c r="KX17" s="3">
        <v>149.55000000000001</v>
      </c>
      <c r="KY17" s="3">
        <v>149.69999999999999</v>
      </c>
      <c r="KZ17" s="3">
        <v>149.80000000000001</v>
      </c>
      <c r="LA17" s="3">
        <v>149.4</v>
      </c>
      <c r="LB17" s="3">
        <v>149.44999999999999</v>
      </c>
      <c r="LC17" s="3">
        <v>149.6</v>
      </c>
      <c r="LD17" s="3">
        <v>149.4</v>
      </c>
      <c r="LE17" s="3">
        <v>149.5</v>
      </c>
      <c r="LF17" s="3">
        <v>149.4</v>
      </c>
      <c r="LG17" s="3">
        <v>149.35</v>
      </c>
      <c r="LH17" s="3">
        <v>149.4</v>
      </c>
      <c r="LI17" s="3">
        <v>149.55000000000001</v>
      </c>
      <c r="LJ17" s="3">
        <v>149.6</v>
      </c>
      <c r="LK17" s="3">
        <v>149.65</v>
      </c>
      <c r="LL17" s="3">
        <v>149.65</v>
      </c>
      <c r="LM17" s="3">
        <v>149.55000000000001</v>
      </c>
      <c r="LN17" s="3">
        <v>149.44999999999999</v>
      </c>
      <c r="LO17" s="3">
        <v>149.55000000000001</v>
      </c>
      <c r="LP17" s="3">
        <v>149.55000000000001</v>
      </c>
      <c r="LQ17" s="3">
        <v>149.9</v>
      </c>
      <c r="LR17" s="3">
        <v>149.55000000000001</v>
      </c>
      <c r="LS17" s="3">
        <v>149.65</v>
      </c>
      <c r="LT17" s="3">
        <v>159.5</v>
      </c>
      <c r="LU17" s="3">
        <v>159.65</v>
      </c>
      <c r="LV17" s="3">
        <v>159.75</v>
      </c>
      <c r="LW17" s="3">
        <v>159.30000000000001</v>
      </c>
      <c r="LX17" s="3">
        <v>159.4</v>
      </c>
      <c r="LY17" s="3">
        <v>159.55000000000001</v>
      </c>
      <c r="LZ17" s="3">
        <v>159.4</v>
      </c>
      <c r="MA17" s="3">
        <v>159.4</v>
      </c>
      <c r="MB17" s="3">
        <v>159.30000000000001</v>
      </c>
      <c r="MC17" s="3">
        <v>159.30000000000001</v>
      </c>
      <c r="MD17" s="3">
        <v>159.35</v>
      </c>
      <c r="ME17" s="3">
        <v>159.6</v>
      </c>
      <c r="MF17" s="3">
        <v>159.6</v>
      </c>
      <c r="MG17" s="3">
        <v>159.65</v>
      </c>
      <c r="MH17" s="3">
        <v>159.65</v>
      </c>
      <c r="MI17" s="3">
        <v>159.55000000000001</v>
      </c>
      <c r="MJ17" s="3">
        <v>159.44999999999999</v>
      </c>
      <c r="MK17" s="3">
        <v>159.6</v>
      </c>
      <c r="ML17" s="3">
        <v>159.6</v>
      </c>
      <c r="MM17" s="3">
        <v>159.9</v>
      </c>
      <c r="MN17" s="3">
        <v>159.6</v>
      </c>
      <c r="MO17" s="3">
        <v>159.6</v>
      </c>
      <c r="MP17" s="3">
        <v>169.55</v>
      </c>
      <c r="MQ17" s="3">
        <v>169.7</v>
      </c>
      <c r="MR17" s="3">
        <v>169.8</v>
      </c>
      <c r="MS17" s="3">
        <v>169.35</v>
      </c>
      <c r="MT17" s="3">
        <v>169.4</v>
      </c>
      <c r="MU17" s="3">
        <v>169.6</v>
      </c>
      <c r="MV17" s="3">
        <v>169.4</v>
      </c>
      <c r="MW17" s="3">
        <v>169.45</v>
      </c>
      <c r="MX17" s="3">
        <v>169.35</v>
      </c>
      <c r="MY17" s="3">
        <v>169.3</v>
      </c>
      <c r="MZ17" s="3">
        <v>169.4</v>
      </c>
      <c r="NA17" s="3">
        <v>169.55</v>
      </c>
      <c r="NB17" s="3">
        <v>169.55</v>
      </c>
      <c r="NC17" s="3">
        <v>169.6</v>
      </c>
      <c r="ND17" s="3">
        <v>169.6</v>
      </c>
      <c r="NE17" s="3">
        <v>169.45</v>
      </c>
      <c r="NF17" s="3">
        <v>169.4</v>
      </c>
      <c r="NG17" s="3">
        <v>169.5</v>
      </c>
      <c r="NH17" s="3">
        <v>169.55</v>
      </c>
      <c r="NI17" s="3">
        <v>169.85</v>
      </c>
      <c r="NJ17" s="3">
        <v>169.5</v>
      </c>
      <c r="NK17" s="3">
        <v>169.55</v>
      </c>
      <c r="NL17" s="3">
        <v>179.5</v>
      </c>
      <c r="NM17" s="3">
        <v>179.7</v>
      </c>
      <c r="NN17" s="3">
        <v>179.8</v>
      </c>
      <c r="NO17" s="3">
        <v>179.35</v>
      </c>
      <c r="NP17" s="3">
        <v>179.4</v>
      </c>
      <c r="NQ17" s="3">
        <v>179.6</v>
      </c>
      <c r="NR17" s="3">
        <v>179.4</v>
      </c>
      <c r="NS17" s="3">
        <v>179.45</v>
      </c>
      <c r="NT17" s="3">
        <v>179.3</v>
      </c>
      <c r="NU17" s="3">
        <v>179.3</v>
      </c>
      <c r="NV17" s="3">
        <v>179.4</v>
      </c>
      <c r="NW17" s="3">
        <v>179.55</v>
      </c>
      <c r="NX17" s="3">
        <v>179.6</v>
      </c>
      <c r="NY17" s="3">
        <v>179.65</v>
      </c>
      <c r="NZ17" s="3">
        <v>179.65</v>
      </c>
      <c r="OA17" s="3">
        <v>179.45</v>
      </c>
      <c r="OB17" s="3">
        <v>179.4</v>
      </c>
      <c r="OC17" s="3">
        <v>179.55</v>
      </c>
      <c r="OD17" s="3">
        <v>179.55</v>
      </c>
      <c r="OE17" s="3">
        <v>179.9</v>
      </c>
      <c r="OF17" s="3">
        <v>179.5</v>
      </c>
      <c r="OG17" s="3">
        <v>179.6</v>
      </c>
      <c r="OH17" s="3">
        <v>199.55</v>
      </c>
      <c r="OI17" s="3">
        <v>199.7</v>
      </c>
      <c r="OJ17" s="3">
        <v>199.85</v>
      </c>
      <c r="OK17" s="3">
        <v>199.35</v>
      </c>
      <c r="OL17" s="3">
        <v>199.4</v>
      </c>
      <c r="OM17" s="3">
        <v>199.6</v>
      </c>
      <c r="ON17" s="3">
        <v>199.45</v>
      </c>
      <c r="OO17" s="3">
        <v>199.45</v>
      </c>
      <c r="OP17" s="3">
        <v>199.3</v>
      </c>
      <c r="OQ17" s="3">
        <v>199.3</v>
      </c>
      <c r="OR17" s="3">
        <v>199.4</v>
      </c>
      <c r="OS17" s="3">
        <v>199.5</v>
      </c>
      <c r="OT17" s="3">
        <v>199.6</v>
      </c>
      <c r="OU17" s="3">
        <v>199.65</v>
      </c>
      <c r="OV17" s="3">
        <v>199.65</v>
      </c>
      <c r="OW17" s="3">
        <v>199.45</v>
      </c>
      <c r="OX17" s="3">
        <v>199.45</v>
      </c>
      <c r="OY17" s="3">
        <v>199.5</v>
      </c>
      <c r="OZ17" s="3">
        <v>199.5</v>
      </c>
      <c r="PA17" s="3">
        <v>199.9</v>
      </c>
      <c r="PB17" s="3">
        <v>199.5</v>
      </c>
      <c r="PC17" s="3">
        <v>199.55</v>
      </c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</row>
    <row r="18" spans="1:529" x14ac:dyDescent="0.35">
      <c r="A18" s="1">
        <v>3</v>
      </c>
      <c r="B18" s="3">
        <v>-20.7</v>
      </c>
      <c r="C18" s="3">
        <v>-20.6</v>
      </c>
      <c r="D18" s="3">
        <v>-20.52</v>
      </c>
      <c r="E18" s="3">
        <v>-20.7</v>
      </c>
      <c r="F18" s="3">
        <v>-20.49</v>
      </c>
      <c r="G18" s="3">
        <v>-20.67</v>
      </c>
      <c r="H18" s="3">
        <v>-20.62</v>
      </c>
      <c r="I18" s="3">
        <v>-20.79</v>
      </c>
      <c r="J18" s="3">
        <v>-20.85</v>
      </c>
      <c r="K18" s="3">
        <v>-20.82</v>
      </c>
      <c r="L18" s="3">
        <v>-20.65</v>
      </c>
      <c r="M18" s="3">
        <v>-20.5</v>
      </c>
      <c r="N18" s="3">
        <v>-20.53</v>
      </c>
      <c r="O18" s="3">
        <v>-20.51</v>
      </c>
      <c r="P18" s="3">
        <v>-20.39</v>
      </c>
      <c r="Q18" s="3">
        <v>-20.43</v>
      </c>
      <c r="R18" s="3">
        <v>-20.48</v>
      </c>
      <c r="S18" s="3">
        <v>-20.43</v>
      </c>
      <c r="T18" s="3">
        <v>-20.399999999999999</v>
      </c>
      <c r="U18" s="3">
        <v>-20.36</v>
      </c>
      <c r="V18" s="3">
        <v>-20.350000000000001</v>
      </c>
      <c r="W18" s="3">
        <v>-20.21</v>
      </c>
      <c r="X18" s="3">
        <v>4.32</v>
      </c>
      <c r="Y18" s="3">
        <v>4.4400000000000004</v>
      </c>
      <c r="Z18" s="3">
        <v>4.4400000000000004</v>
      </c>
      <c r="AA18" s="3">
        <v>4.34</v>
      </c>
      <c r="AB18" s="3">
        <v>4.54</v>
      </c>
      <c r="AC18" s="3">
        <v>4.32</v>
      </c>
      <c r="AD18" s="3">
        <v>4.3899999999999997</v>
      </c>
      <c r="AE18" s="3">
        <v>4.2699999999999996</v>
      </c>
      <c r="AF18" s="3">
        <v>4.25</v>
      </c>
      <c r="AG18" s="3">
        <v>4.21</v>
      </c>
      <c r="AH18" s="3">
        <v>4.13</v>
      </c>
      <c r="AI18" s="3">
        <v>4.4000000000000004</v>
      </c>
      <c r="AJ18" s="3">
        <v>4.41</v>
      </c>
      <c r="AK18" s="3">
        <v>4.43</v>
      </c>
      <c r="AL18" s="3">
        <v>4.53</v>
      </c>
      <c r="AM18" s="3">
        <v>4.47</v>
      </c>
      <c r="AN18" s="3">
        <v>4.4800000000000004</v>
      </c>
      <c r="AO18" s="3">
        <v>4.51</v>
      </c>
      <c r="AP18" s="3">
        <v>4.4800000000000004</v>
      </c>
      <c r="AQ18" s="3">
        <v>4.55</v>
      </c>
      <c r="AR18" s="3">
        <v>4.6100000000000003</v>
      </c>
      <c r="AS18" s="3">
        <v>4.78</v>
      </c>
      <c r="AT18" s="3">
        <v>19.22</v>
      </c>
      <c r="AU18" s="3">
        <v>19.27</v>
      </c>
      <c r="AV18" s="3">
        <v>19.41</v>
      </c>
      <c r="AW18" s="3">
        <v>19.28</v>
      </c>
      <c r="AX18" s="3">
        <v>19.46</v>
      </c>
      <c r="AY18" s="3">
        <v>19.27</v>
      </c>
      <c r="AZ18" s="3">
        <v>19.22</v>
      </c>
      <c r="BA18" s="3">
        <v>19.21</v>
      </c>
      <c r="BB18" s="3">
        <v>19.260000000000002</v>
      </c>
      <c r="BC18" s="3">
        <v>19.170000000000002</v>
      </c>
      <c r="BD18" s="3">
        <v>19.09</v>
      </c>
      <c r="BE18" s="3">
        <v>19.46</v>
      </c>
      <c r="BF18" s="3">
        <v>19.46</v>
      </c>
      <c r="BG18" s="3">
        <v>19.489999999999998</v>
      </c>
      <c r="BH18" s="3">
        <v>19.57</v>
      </c>
      <c r="BI18" s="3">
        <v>19.52</v>
      </c>
      <c r="BJ18" s="3">
        <v>19.53</v>
      </c>
      <c r="BK18" s="3">
        <v>19.559999999999999</v>
      </c>
      <c r="BL18" s="3">
        <v>19.55</v>
      </c>
      <c r="BM18" s="3">
        <v>19.600000000000001</v>
      </c>
      <c r="BN18" s="3">
        <v>19.649999999999999</v>
      </c>
      <c r="BO18" s="3">
        <v>19.68</v>
      </c>
      <c r="BP18" s="3">
        <v>24.28</v>
      </c>
      <c r="BQ18" s="3">
        <v>24.33</v>
      </c>
      <c r="BR18" s="3">
        <v>24.38</v>
      </c>
      <c r="BS18" s="3">
        <v>24.35</v>
      </c>
      <c r="BT18" s="3">
        <v>24.53</v>
      </c>
      <c r="BU18" s="3">
        <v>24.31</v>
      </c>
      <c r="BV18" s="3">
        <v>24.26</v>
      </c>
      <c r="BW18" s="3">
        <v>24.3</v>
      </c>
      <c r="BX18" s="3">
        <v>24.38</v>
      </c>
      <c r="BY18" s="3">
        <v>24.25</v>
      </c>
      <c r="BZ18" s="3">
        <v>24.26</v>
      </c>
      <c r="CA18" s="3">
        <v>24.5</v>
      </c>
      <c r="CB18" s="3">
        <v>24.49</v>
      </c>
      <c r="CC18" s="3">
        <v>24.52</v>
      </c>
      <c r="CD18" s="3">
        <v>24.58</v>
      </c>
      <c r="CE18" s="3">
        <v>24.53</v>
      </c>
      <c r="CF18" s="3">
        <v>24.55</v>
      </c>
      <c r="CG18" s="3">
        <v>24.57</v>
      </c>
      <c r="CH18" s="3">
        <v>24.57</v>
      </c>
      <c r="CI18" s="3">
        <v>24.61</v>
      </c>
      <c r="CJ18" s="3">
        <v>24.65</v>
      </c>
      <c r="CK18" s="3">
        <v>24.66</v>
      </c>
      <c r="CL18" s="3">
        <v>29.31</v>
      </c>
      <c r="CM18" s="3">
        <v>29.38</v>
      </c>
      <c r="CN18" s="3">
        <v>29.41</v>
      </c>
      <c r="CO18" s="3">
        <v>29.38</v>
      </c>
      <c r="CP18" s="3">
        <v>29.47</v>
      </c>
      <c r="CQ18" s="3">
        <v>29.35</v>
      </c>
      <c r="CR18" s="3">
        <v>29.39</v>
      </c>
      <c r="CS18" s="3">
        <v>29.35</v>
      </c>
      <c r="CT18" s="3">
        <v>29.47</v>
      </c>
      <c r="CU18" s="3">
        <v>29.31</v>
      </c>
      <c r="CV18" s="3">
        <v>29.32</v>
      </c>
      <c r="CW18" s="3">
        <v>29.55</v>
      </c>
      <c r="CX18" s="3">
        <v>29.53</v>
      </c>
      <c r="CY18" s="3">
        <v>29.56</v>
      </c>
      <c r="CZ18" s="3">
        <v>29.6</v>
      </c>
      <c r="DA18" s="3">
        <v>29.57</v>
      </c>
      <c r="DB18" s="3">
        <v>29.57</v>
      </c>
      <c r="DC18" s="3">
        <v>29.6</v>
      </c>
      <c r="DD18" s="3">
        <v>29.6</v>
      </c>
      <c r="DE18" s="3">
        <v>29.63</v>
      </c>
      <c r="DF18" s="3">
        <v>29.66</v>
      </c>
      <c r="DG18" s="3">
        <v>29.63</v>
      </c>
      <c r="DH18" s="3">
        <v>36.340000000000003</v>
      </c>
      <c r="DI18" s="3">
        <v>36.46</v>
      </c>
      <c r="DJ18" s="3">
        <v>36.479999999999997</v>
      </c>
      <c r="DK18" s="3">
        <v>36.46</v>
      </c>
      <c r="DL18" s="3">
        <v>36.43</v>
      </c>
      <c r="DM18" s="3">
        <v>36.44</v>
      </c>
      <c r="DN18" s="3">
        <v>36.42</v>
      </c>
      <c r="DO18" s="3">
        <v>36.43</v>
      </c>
      <c r="DP18" s="3">
        <v>36.590000000000003</v>
      </c>
      <c r="DQ18" s="3">
        <v>36.42</v>
      </c>
      <c r="DR18" s="3">
        <v>36.42</v>
      </c>
      <c r="DS18" s="3">
        <v>36.64</v>
      </c>
      <c r="DT18" s="3">
        <v>36.590000000000003</v>
      </c>
      <c r="DU18" s="3">
        <v>36.61</v>
      </c>
      <c r="DV18" s="3">
        <v>36.61</v>
      </c>
      <c r="DW18" s="3">
        <v>36.630000000000003</v>
      </c>
      <c r="DX18" s="3">
        <v>36.6</v>
      </c>
      <c r="DY18" s="3">
        <v>36.61</v>
      </c>
      <c r="DZ18" s="3">
        <v>36.630000000000003</v>
      </c>
      <c r="EA18" s="3">
        <v>36.630000000000003</v>
      </c>
      <c r="EB18" s="3">
        <v>36.65</v>
      </c>
      <c r="EC18" s="3">
        <v>36.65</v>
      </c>
      <c r="ED18" s="3">
        <v>43.49</v>
      </c>
      <c r="EE18" s="3">
        <v>43.58</v>
      </c>
      <c r="EF18" s="3">
        <v>43.67</v>
      </c>
      <c r="EG18" s="3">
        <v>43.65</v>
      </c>
      <c r="EH18" s="3">
        <v>43.67</v>
      </c>
      <c r="EI18" s="3">
        <v>43.64</v>
      </c>
      <c r="EJ18" s="3">
        <v>43.62</v>
      </c>
      <c r="EK18" s="3">
        <v>43.64</v>
      </c>
      <c r="EL18" s="3">
        <v>43.63</v>
      </c>
      <c r="EM18" s="3">
        <v>43.63</v>
      </c>
      <c r="EN18" s="3">
        <v>43.63</v>
      </c>
      <c r="EO18" s="3">
        <v>43.74</v>
      </c>
      <c r="EP18" s="3">
        <v>43.72</v>
      </c>
      <c r="EQ18" s="3">
        <v>43.74</v>
      </c>
      <c r="ER18" s="3">
        <v>43.72</v>
      </c>
      <c r="ES18" s="3">
        <v>43.73</v>
      </c>
      <c r="ET18" s="3">
        <v>43.72</v>
      </c>
      <c r="EU18" s="3">
        <v>43.72</v>
      </c>
      <c r="EV18" s="3">
        <v>43.72</v>
      </c>
      <c r="EW18" s="3">
        <v>43.72</v>
      </c>
      <c r="EX18" s="3">
        <v>43.73</v>
      </c>
      <c r="EY18" s="3">
        <v>43.73</v>
      </c>
      <c r="EZ18" s="3">
        <v>59.5</v>
      </c>
      <c r="FA18" s="3">
        <v>59.59</v>
      </c>
      <c r="FB18" s="3">
        <v>59.69</v>
      </c>
      <c r="FC18" s="3">
        <v>59.51</v>
      </c>
      <c r="FD18" s="3">
        <v>59.53</v>
      </c>
      <c r="FE18" s="3">
        <v>59.56</v>
      </c>
      <c r="FF18" s="3">
        <v>59.49</v>
      </c>
      <c r="FG18" s="3">
        <v>59.52</v>
      </c>
      <c r="FH18" s="3">
        <v>59.49</v>
      </c>
      <c r="FI18" s="3">
        <v>59.47</v>
      </c>
      <c r="FJ18" s="3">
        <v>59.51</v>
      </c>
      <c r="FK18" s="3">
        <v>59.65</v>
      </c>
      <c r="FL18" s="3">
        <v>59.6</v>
      </c>
      <c r="FM18" s="3">
        <v>59.63</v>
      </c>
      <c r="FN18" s="3">
        <v>59.64</v>
      </c>
      <c r="FO18" s="3">
        <v>59.59</v>
      </c>
      <c r="FP18" s="3">
        <v>59.57</v>
      </c>
      <c r="FQ18" s="3">
        <v>59.6</v>
      </c>
      <c r="FR18" s="3">
        <v>59.61</v>
      </c>
      <c r="FS18" s="3">
        <v>59.7</v>
      </c>
      <c r="FT18" s="3">
        <v>59.62</v>
      </c>
      <c r="FU18" s="3">
        <v>59.65</v>
      </c>
      <c r="FV18" s="3">
        <v>69.44</v>
      </c>
      <c r="FW18" s="3">
        <v>69.53</v>
      </c>
      <c r="FX18" s="3">
        <v>69.63</v>
      </c>
      <c r="FY18" s="3">
        <v>69.41</v>
      </c>
      <c r="FZ18" s="3">
        <v>69.45</v>
      </c>
      <c r="GA18" s="3">
        <v>69.489999999999995</v>
      </c>
      <c r="GB18" s="3">
        <v>69.400000000000006</v>
      </c>
      <c r="GC18" s="3">
        <v>69.45</v>
      </c>
      <c r="GD18" s="3">
        <v>69.41</v>
      </c>
      <c r="GE18" s="3">
        <v>69.39</v>
      </c>
      <c r="GF18" s="3">
        <v>69.430000000000007</v>
      </c>
      <c r="GG18" s="3">
        <v>69.650000000000006</v>
      </c>
      <c r="GH18" s="3">
        <v>69.599999999999994</v>
      </c>
      <c r="GI18" s="3">
        <v>69.599999999999994</v>
      </c>
      <c r="GJ18" s="3">
        <v>69.64</v>
      </c>
      <c r="GK18" s="3">
        <v>69.599999999999994</v>
      </c>
      <c r="GL18" s="3">
        <v>69.56</v>
      </c>
      <c r="GM18" s="3">
        <v>69.59</v>
      </c>
      <c r="GN18" s="3">
        <v>69.599999999999994</v>
      </c>
      <c r="GO18" s="3">
        <v>69.73</v>
      </c>
      <c r="GP18" s="3">
        <v>69.61</v>
      </c>
      <c r="GQ18" s="3">
        <v>69.66</v>
      </c>
      <c r="GR18" s="3">
        <v>79.42</v>
      </c>
      <c r="GS18" s="3">
        <v>79.52</v>
      </c>
      <c r="GT18" s="3">
        <v>79.62</v>
      </c>
      <c r="GU18" s="3">
        <v>79.36</v>
      </c>
      <c r="GV18" s="3">
        <v>79.42</v>
      </c>
      <c r="GW18" s="3">
        <v>79.48</v>
      </c>
      <c r="GX18" s="3">
        <v>79.36</v>
      </c>
      <c r="GY18" s="3">
        <v>79.37</v>
      </c>
      <c r="GZ18" s="3">
        <v>79.34</v>
      </c>
      <c r="HA18" s="3">
        <v>79.319999999999993</v>
      </c>
      <c r="HB18" s="3">
        <v>79.34</v>
      </c>
      <c r="HC18" s="3">
        <v>79.66</v>
      </c>
      <c r="HD18" s="3">
        <v>79.650000000000006</v>
      </c>
      <c r="HE18" s="3">
        <v>79.680000000000007</v>
      </c>
      <c r="HF18" s="3">
        <v>79.69</v>
      </c>
      <c r="HG18" s="3">
        <v>79.650000000000006</v>
      </c>
      <c r="HH18" s="3">
        <v>79.62</v>
      </c>
      <c r="HI18" s="3">
        <v>79.650000000000006</v>
      </c>
      <c r="HJ18" s="3">
        <v>79.650000000000006</v>
      </c>
      <c r="HK18" s="3">
        <v>79.81</v>
      </c>
      <c r="HL18" s="3">
        <v>79.67</v>
      </c>
      <c r="HM18" s="3">
        <v>79.7</v>
      </c>
      <c r="HN18" s="3">
        <v>89.45</v>
      </c>
      <c r="HO18" s="3">
        <v>89.56</v>
      </c>
      <c r="HP18" s="3">
        <v>89.68</v>
      </c>
      <c r="HQ18" s="3">
        <v>89.41</v>
      </c>
      <c r="HR18" s="3">
        <v>89.44</v>
      </c>
      <c r="HS18" s="3">
        <v>89.52</v>
      </c>
      <c r="HT18" s="3">
        <v>89.4</v>
      </c>
      <c r="HU18" s="3">
        <v>89.41</v>
      </c>
      <c r="HV18" s="3">
        <v>89.38</v>
      </c>
      <c r="HW18" s="3">
        <v>89.35</v>
      </c>
      <c r="HX18" s="3">
        <v>89.38</v>
      </c>
      <c r="HY18" s="3">
        <v>89.61</v>
      </c>
      <c r="HZ18" s="3">
        <v>89.58</v>
      </c>
      <c r="IA18" s="3">
        <v>89.63</v>
      </c>
      <c r="IB18" s="3">
        <v>89.65</v>
      </c>
      <c r="IC18" s="3">
        <v>89.58</v>
      </c>
      <c r="ID18" s="3">
        <v>89.54</v>
      </c>
      <c r="IE18" s="3">
        <v>89.58</v>
      </c>
      <c r="IF18" s="3">
        <v>89.6</v>
      </c>
      <c r="IG18" s="3">
        <v>89.77</v>
      </c>
      <c r="IH18" s="3">
        <v>89.62</v>
      </c>
      <c r="II18" s="3">
        <v>89.64</v>
      </c>
      <c r="IJ18" s="3">
        <v>104.43</v>
      </c>
      <c r="IK18" s="3">
        <v>104.54</v>
      </c>
      <c r="IL18" s="3">
        <v>104.63</v>
      </c>
      <c r="IM18" s="3">
        <v>104.34</v>
      </c>
      <c r="IN18" s="3">
        <v>104.36</v>
      </c>
      <c r="IO18" s="3">
        <v>104.45</v>
      </c>
      <c r="IP18" s="3">
        <v>104.32</v>
      </c>
      <c r="IQ18" s="3">
        <v>104.33</v>
      </c>
      <c r="IR18" s="3">
        <v>104.27</v>
      </c>
      <c r="IS18" s="3">
        <v>104.26</v>
      </c>
      <c r="IT18" s="3">
        <v>104.3</v>
      </c>
      <c r="IU18" s="3">
        <v>104.61</v>
      </c>
      <c r="IV18" s="3">
        <v>104.57</v>
      </c>
      <c r="IW18" s="3">
        <v>104.62</v>
      </c>
      <c r="IX18" s="3">
        <v>104.67</v>
      </c>
      <c r="IY18" s="3">
        <v>104.57</v>
      </c>
      <c r="IZ18" s="3">
        <v>104.52</v>
      </c>
      <c r="JA18" s="3">
        <v>104.61</v>
      </c>
      <c r="JB18" s="3">
        <v>104.62</v>
      </c>
      <c r="JC18" s="3">
        <v>104.83</v>
      </c>
      <c r="JD18" s="3">
        <v>104.63</v>
      </c>
      <c r="JE18" s="3">
        <v>104.67</v>
      </c>
      <c r="JF18" s="3">
        <v>119.5</v>
      </c>
      <c r="JG18" s="3">
        <v>119.65</v>
      </c>
      <c r="JH18" s="3">
        <v>119.75</v>
      </c>
      <c r="JI18" s="3">
        <v>119.4</v>
      </c>
      <c r="JJ18" s="3">
        <v>119.45</v>
      </c>
      <c r="JK18" s="3">
        <v>119.55</v>
      </c>
      <c r="JL18" s="3">
        <v>119.4</v>
      </c>
      <c r="JM18" s="3">
        <v>119.45</v>
      </c>
      <c r="JN18" s="3">
        <v>119.35</v>
      </c>
      <c r="JO18" s="3">
        <v>119.35</v>
      </c>
      <c r="JP18" s="3">
        <v>119.35</v>
      </c>
      <c r="JQ18" s="3">
        <v>119.7</v>
      </c>
      <c r="JR18" s="3">
        <v>119.7</v>
      </c>
      <c r="JS18" s="3">
        <v>119.7</v>
      </c>
      <c r="JT18" s="3">
        <v>119.75</v>
      </c>
      <c r="JU18" s="3">
        <v>119.65</v>
      </c>
      <c r="JV18" s="3">
        <v>119.6</v>
      </c>
      <c r="JW18" s="3">
        <v>119.7</v>
      </c>
      <c r="JX18" s="3">
        <v>119.7</v>
      </c>
      <c r="JY18" s="3">
        <v>119.9</v>
      </c>
      <c r="JZ18" s="3">
        <v>119.7</v>
      </c>
      <c r="KA18" s="3">
        <v>119.75</v>
      </c>
      <c r="KB18" s="3">
        <v>129.55000000000001</v>
      </c>
      <c r="KC18" s="3">
        <v>129.65</v>
      </c>
      <c r="KD18" s="3">
        <v>129.80000000000001</v>
      </c>
      <c r="KE18" s="3">
        <v>129.4</v>
      </c>
      <c r="KF18" s="3">
        <v>129.44999999999999</v>
      </c>
      <c r="KG18" s="3">
        <v>129.6</v>
      </c>
      <c r="KH18" s="3">
        <v>129.4</v>
      </c>
      <c r="KI18" s="3">
        <v>129.44999999999999</v>
      </c>
      <c r="KJ18" s="3">
        <v>129.4</v>
      </c>
      <c r="KK18" s="3">
        <v>129.35</v>
      </c>
      <c r="KL18" s="3">
        <v>129.4</v>
      </c>
      <c r="KM18" s="3">
        <v>129.6</v>
      </c>
      <c r="KN18" s="3">
        <v>129.6</v>
      </c>
      <c r="KO18" s="3">
        <v>129.65</v>
      </c>
      <c r="KP18" s="3">
        <v>129.69999999999999</v>
      </c>
      <c r="KQ18" s="3">
        <v>129.6</v>
      </c>
      <c r="KR18" s="3">
        <v>129.5</v>
      </c>
      <c r="KS18" s="3">
        <v>129.6</v>
      </c>
      <c r="KT18" s="3">
        <v>129.6</v>
      </c>
      <c r="KU18" s="3">
        <v>129.9</v>
      </c>
      <c r="KV18" s="3">
        <v>129.6</v>
      </c>
      <c r="KW18" s="3">
        <v>129.65</v>
      </c>
      <c r="KX18" s="3">
        <v>149.44999999999999</v>
      </c>
      <c r="KY18" s="3">
        <v>149.6</v>
      </c>
      <c r="KZ18" s="3">
        <v>149.75</v>
      </c>
      <c r="LA18" s="3">
        <v>149.30000000000001</v>
      </c>
      <c r="LB18" s="3">
        <v>149.35</v>
      </c>
      <c r="LC18" s="3">
        <v>149.5</v>
      </c>
      <c r="LD18" s="3">
        <v>149.35</v>
      </c>
      <c r="LE18" s="3">
        <v>149.4</v>
      </c>
      <c r="LF18" s="3">
        <v>149.30000000000001</v>
      </c>
      <c r="LG18" s="3">
        <v>149.30000000000001</v>
      </c>
      <c r="LH18" s="3">
        <v>149.35</v>
      </c>
      <c r="LI18" s="3">
        <v>149.55000000000001</v>
      </c>
      <c r="LJ18" s="3">
        <v>149.6</v>
      </c>
      <c r="LK18" s="3">
        <v>149.65</v>
      </c>
      <c r="LL18" s="3">
        <v>149.65</v>
      </c>
      <c r="LM18" s="3">
        <v>149.5</v>
      </c>
      <c r="LN18" s="3">
        <v>149.44999999999999</v>
      </c>
      <c r="LO18" s="3">
        <v>149.6</v>
      </c>
      <c r="LP18" s="3">
        <v>149.6</v>
      </c>
      <c r="LQ18" s="3">
        <v>149.9</v>
      </c>
      <c r="LR18" s="3">
        <v>149.55000000000001</v>
      </c>
      <c r="LS18" s="3">
        <v>149.65</v>
      </c>
      <c r="LT18" s="3">
        <v>159.5</v>
      </c>
      <c r="LU18" s="3">
        <v>159.65</v>
      </c>
      <c r="LV18" s="3">
        <v>159.75</v>
      </c>
      <c r="LW18" s="3">
        <v>159.30000000000001</v>
      </c>
      <c r="LX18" s="3">
        <v>159.4</v>
      </c>
      <c r="LY18" s="3">
        <v>159.55000000000001</v>
      </c>
      <c r="LZ18" s="3">
        <v>159.4</v>
      </c>
      <c r="MA18" s="3">
        <v>159.4</v>
      </c>
      <c r="MB18" s="3">
        <v>159.35</v>
      </c>
      <c r="MC18" s="3">
        <v>159.30000000000001</v>
      </c>
      <c r="MD18" s="3">
        <v>159.35</v>
      </c>
      <c r="ME18" s="3">
        <v>159.6</v>
      </c>
      <c r="MF18" s="3">
        <v>159.6</v>
      </c>
      <c r="MG18" s="3">
        <v>159.65</v>
      </c>
      <c r="MH18" s="3">
        <v>159.65</v>
      </c>
      <c r="MI18" s="3">
        <v>159.55000000000001</v>
      </c>
      <c r="MJ18" s="3">
        <v>159.44999999999999</v>
      </c>
      <c r="MK18" s="3">
        <v>159.55000000000001</v>
      </c>
      <c r="ML18" s="3">
        <v>159.6</v>
      </c>
      <c r="MM18" s="3">
        <v>159.9</v>
      </c>
      <c r="MN18" s="3">
        <v>159.55000000000001</v>
      </c>
      <c r="MO18" s="3">
        <v>159.65</v>
      </c>
      <c r="MP18" s="3">
        <v>169.5</v>
      </c>
      <c r="MQ18" s="3">
        <v>169.7</v>
      </c>
      <c r="MR18" s="3">
        <v>169.8</v>
      </c>
      <c r="MS18" s="3">
        <v>169.35</v>
      </c>
      <c r="MT18" s="3">
        <v>169.4</v>
      </c>
      <c r="MU18" s="3">
        <v>169.6</v>
      </c>
      <c r="MV18" s="3">
        <v>169.4</v>
      </c>
      <c r="MW18" s="3">
        <v>169.45</v>
      </c>
      <c r="MX18" s="3">
        <v>169.35</v>
      </c>
      <c r="MY18" s="3">
        <v>169.3</v>
      </c>
      <c r="MZ18" s="3">
        <v>169.4</v>
      </c>
      <c r="NA18" s="3">
        <v>169.55</v>
      </c>
      <c r="NB18" s="3">
        <v>169.55</v>
      </c>
      <c r="NC18" s="3">
        <v>169.6</v>
      </c>
      <c r="ND18" s="3">
        <v>169.6</v>
      </c>
      <c r="NE18" s="3">
        <v>169.45</v>
      </c>
      <c r="NF18" s="3">
        <v>169.4</v>
      </c>
      <c r="NG18" s="3">
        <v>169.55</v>
      </c>
      <c r="NH18" s="3">
        <v>169.5</v>
      </c>
      <c r="NI18" s="3">
        <v>169.85</v>
      </c>
      <c r="NJ18" s="3">
        <v>169.5</v>
      </c>
      <c r="NK18" s="3">
        <v>169.55</v>
      </c>
      <c r="NL18" s="3">
        <v>179.5</v>
      </c>
      <c r="NM18" s="3">
        <v>179.7</v>
      </c>
      <c r="NN18" s="3">
        <v>179.8</v>
      </c>
      <c r="NO18" s="3">
        <v>179.35</v>
      </c>
      <c r="NP18" s="3">
        <v>179.4</v>
      </c>
      <c r="NQ18" s="3">
        <v>179.6</v>
      </c>
      <c r="NR18" s="3">
        <v>179.4</v>
      </c>
      <c r="NS18" s="3">
        <v>179.45</v>
      </c>
      <c r="NT18" s="3">
        <v>179.3</v>
      </c>
      <c r="NU18" s="3">
        <v>179.3</v>
      </c>
      <c r="NV18" s="3">
        <v>179.4</v>
      </c>
      <c r="NW18" s="3">
        <v>179.55</v>
      </c>
      <c r="NX18" s="3">
        <v>179.6</v>
      </c>
      <c r="NY18" s="3">
        <v>179.65</v>
      </c>
      <c r="NZ18" s="3">
        <v>179.65</v>
      </c>
      <c r="OA18" s="3">
        <v>179.5</v>
      </c>
      <c r="OB18" s="3">
        <v>179.4</v>
      </c>
      <c r="OC18" s="3">
        <v>179.55</v>
      </c>
      <c r="OD18" s="3">
        <v>179.55</v>
      </c>
      <c r="OE18" s="3">
        <v>179.9</v>
      </c>
      <c r="OF18" s="3">
        <v>179.5</v>
      </c>
      <c r="OG18" s="3">
        <v>179.6</v>
      </c>
      <c r="OH18" s="3">
        <v>199.55</v>
      </c>
      <c r="OI18" s="3">
        <v>199.7</v>
      </c>
      <c r="OJ18" s="3">
        <v>199.85</v>
      </c>
      <c r="OK18" s="3">
        <v>199.35</v>
      </c>
      <c r="OL18" s="3">
        <v>199.4</v>
      </c>
      <c r="OM18" s="3">
        <v>199.6</v>
      </c>
      <c r="ON18" s="3">
        <v>199.45</v>
      </c>
      <c r="OO18" s="3">
        <v>199.45</v>
      </c>
      <c r="OP18" s="3">
        <v>199.3</v>
      </c>
      <c r="OQ18" s="3">
        <v>199.3</v>
      </c>
      <c r="OR18" s="3">
        <v>199.4</v>
      </c>
      <c r="OS18" s="3">
        <v>199.55</v>
      </c>
      <c r="OT18" s="3">
        <v>199.6</v>
      </c>
      <c r="OU18" s="3">
        <v>199.65</v>
      </c>
      <c r="OV18" s="3">
        <v>199.65</v>
      </c>
      <c r="OW18" s="3">
        <v>199.45</v>
      </c>
      <c r="OX18" s="3">
        <v>199.4</v>
      </c>
      <c r="OY18" s="3">
        <v>199.55</v>
      </c>
      <c r="OZ18" s="3">
        <v>199.5</v>
      </c>
      <c r="PA18" s="3">
        <v>199.9</v>
      </c>
      <c r="PB18" s="3">
        <v>199.5</v>
      </c>
      <c r="PC18" s="3">
        <v>199.6</v>
      </c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</row>
    <row r="19" spans="1:529" x14ac:dyDescent="0.35">
      <c r="A19" s="1">
        <v>4</v>
      </c>
      <c r="B19" s="3">
        <v>-20.69</v>
      </c>
      <c r="C19" s="3">
        <v>-20.6</v>
      </c>
      <c r="D19" s="3">
        <v>-20.51</v>
      </c>
      <c r="E19" s="3">
        <v>-20.68</v>
      </c>
      <c r="F19" s="3">
        <v>-20.49</v>
      </c>
      <c r="G19" s="3">
        <v>-20.69</v>
      </c>
      <c r="H19" s="3">
        <v>-20.62</v>
      </c>
      <c r="I19" s="3">
        <v>-20.78</v>
      </c>
      <c r="J19" s="3">
        <v>-20.84</v>
      </c>
      <c r="K19" s="3">
        <v>-20.81</v>
      </c>
      <c r="L19" s="3">
        <v>-20.65</v>
      </c>
      <c r="M19" s="3">
        <v>-20.5</v>
      </c>
      <c r="N19" s="3">
        <v>-20.53</v>
      </c>
      <c r="O19" s="3">
        <v>-20.51</v>
      </c>
      <c r="P19" s="3">
        <v>-20.38</v>
      </c>
      <c r="Q19" s="3">
        <v>-20.43</v>
      </c>
      <c r="R19" s="3">
        <v>-20.46</v>
      </c>
      <c r="S19" s="3">
        <v>-20.420000000000002</v>
      </c>
      <c r="T19" s="3">
        <v>-20.399999999999999</v>
      </c>
      <c r="U19" s="3">
        <v>-20.36</v>
      </c>
      <c r="V19" s="3">
        <v>-20.329999999999998</v>
      </c>
      <c r="W19" s="3">
        <v>-20.21</v>
      </c>
      <c r="X19" s="3">
        <v>4.32</v>
      </c>
      <c r="Y19" s="3">
        <v>4.42</v>
      </c>
      <c r="Z19" s="3">
        <v>4.42</v>
      </c>
      <c r="AA19" s="3">
        <v>4.32</v>
      </c>
      <c r="AB19" s="3">
        <v>4.54</v>
      </c>
      <c r="AC19" s="3">
        <v>4.32</v>
      </c>
      <c r="AD19" s="3">
        <v>4.37</v>
      </c>
      <c r="AE19" s="3">
        <v>4.26</v>
      </c>
      <c r="AF19" s="3">
        <v>4.2300000000000004</v>
      </c>
      <c r="AG19" s="3">
        <v>4.2</v>
      </c>
      <c r="AH19" s="3">
        <v>4.1100000000000003</v>
      </c>
      <c r="AI19" s="3">
        <v>4.3899999999999997</v>
      </c>
      <c r="AJ19" s="3">
        <v>4.38</v>
      </c>
      <c r="AK19" s="3">
        <v>4.42</v>
      </c>
      <c r="AL19" s="3">
        <v>4.51</v>
      </c>
      <c r="AM19" s="3">
        <v>4.46</v>
      </c>
      <c r="AN19" s="3">
        <v>4.46</v>
      </c>
      <c r="AO19" s="3">
        <v>4.5</v>
      </c>
      <c r="AP19" s="3">
        <v>4.47</v>
      </c>
      <c r="AQ19" s="3">
        <v>4.53</v>
      </c>
      <c r="AR19" s="3">
        <v>4.59</v>
      </c>
      <c r="AS19" s="3">
        <v>4.76</v>
      </c>
      <c r="AT19" s="3">
        <v>19.21</v>
      </c>
      <c r="AU19" s="3">
        <v>19.27</v>
      </c>
      <c r="AV19" s="3">
        <v>19.41</v>
      </c>
      <c r="AW19" s="3">
        <v>19.28</v>
      </c>
      <c r="AX19" s="3">
        <v>19.47</v>
      </c>
      <c r="AY19" s="3">
        <v>19.27</v>
      </c>
      <c r="AZ19" s="3">
        <v>19.22</v>
      </c>
      <c r="BA19" s="3">
        <v>19.21</v>
      </c>
      <c r="BB19" s="3">
        <v>19.25</v>
      </c>
      <c r="BC19" s="3">
        <v>19.16</v>
      </c>
      <c r="BD19" s="3">
        <v>19.09</v>
      </c>
      <c r="BE19" s="3">
        <v>19.46</v>
      </c>
      <c r="BF19" s="3">
        <v>19.46</v>
      </c>
      <c r="BG19" s="3">
        <v>19.489999999999998</v>
      </c>
      <c r="BH19" s="3">
        <v>19.57</v>
      </c>
      <c r="BI19" s="3">
        <v>19.52</v>
      </c>
      <c r="BJ19" s="3">
        <v>19.53</v>
      </c>
      <c r="BK19" s="3">
        <v>19.559999999999999</v>
      </c>
      <c r="BL19" s="3">
        <v>19.55</v>
      </c>
      <c r="BM19" s="3">
        <v>19.59</v>
      </c>
      <c r="BN19" s="3">
        <v>19.64</v>
      </c>
      <c r="BO19" s="3">
        <v>19.670000000000002</v>
      </c>
      <c r="BP19" s="3">
        <v>24.25</v>
      </c>
      <c r="BQ19" s="3">
        <v>24.3</v>
      </c>
      <c r="BR19" s="3">
        <v>24.35</v>
      </c>
      <c r="BS19" s="3">
        <v>24.32</v>
      </c>
      <c r="BT19" s="3">
        <v>24.51</v>
      </c>
      <c r="BU19" s="3">
        <v>24.28</v>
      </c>
      <c r="BV19" s="3">
        <v>24.24</v>
      </c>
      <c r="BW19" s="3">
        <v>24.28</v>
      </c>
      <c r="BX19" s="3">
        <v>24.36</v>
      </c>
      <c r="BY19" s="3">
        <v>24.22</v>
      </c>
      <c r="BZ19" s="3">
        <v>24.24</v>
      </c>
      <c r="CA19" s="3">
        <v>24.48</v>
      </c>
      <c r="CB19" s="3">
        <v>24.48</v>
      </c>
      <c r="CC19" s="3">
        <v>24.5</v>
      </c>
      <c r="CD19" s="3">
        <v>24.56</v>
      </c>
      <c r="CE19" s="3">
        <v>24.52</v>
      </c>
      <c r="CF19" s="3">
        <v>24.53</v>
      </c>
      <c r="CG19" s="3">
        <v>24.55</v>
      </c>
      <c r="CH19" s="3">
        <v>24.55</v>
      </c>
      <c r="CI19" s="3">
        <v>24.6</v>
      </c>
      <c r="CJ19" s="3">
        <v>24.64</v>
      </c>
      <c r="CK19" s="3">
        <v>24.64</v>
      </c>
      <c r="CL19" s="3">
        <v>29.28</v>
      </c>
      <c r="CM19" s="3">
        <v>29.35</v>
      </c>
      <c r="CN19" s="3">
        <v>29.37</v>
      </c>
      <c r="CO19" s="3">
        <v>29.36</v>
      </c>
      <c r="CP19" s="3">
        <v>29.44</v>
      </c>
      <c r="CQ19" s="3">
        <v>29.31</v>
      </c>
      <c r="CR19" s="3">
        <v>29.35</v>
      </c>
      <c r="CS19" s="3">
        <v>29.32</v>
      </c>
      <c r="CT19" s="3">
        <v>29.44</v>
      </c>
      <c r="CU19" s="3">
        <v>29.28</v>
      </c>
      <c r="CV19" s="3">
        <v>29.3</v>
      </c>
      <c r="CW19" s="3">
        <v>29.52</v>
      </c>
      <c r="CX19" s="3">
        <v>29.51</v>
      </c>
      <c r="CY19" s="3">
        <v>29.53</v>
      </c>
      <c r="CZ19" s="3">
        <v>29.58</v>
      </c>
      <c r="DA19" s="3">
        <v>29.54</v>
      </c>
      <c r="DB19" s="3">
        <v>29.55</v>
      </c>
      <c r="DC19" s="3">
        <v>29.57</v>
      </c>
      <c r="DD19" s="3">
        <v>29.57</v>
      </c>
      <c r="DE19" s="3">
        <v>29.61</v>
      </c>
      <c r="DF19" s="3">
        <v>29.63</v>
      </c>
      <c r="DG19" s="3">
        <v>29.6</v>
      </c>
      <c r="DH19" s="3">
        <v>36.39</v>
      </c>
      <c r="DI19" s="3">
        <v>36.520000000000003</v>
      </c>
      <c r="DJ19" s="3">
        <v>36.54</v>
      </c>
      <c r="DK19" s="3">
        <v>36.520000000000003</v>
      </c>
      <c r="DL19" s="3">
        <v>36.49</v>
      </c>
      <c r="DM19" s="3">
        <v>36.49</v>
      </c>
      <c r="DN19" s="3">
        <v>36.47</v>
      </c>
      <c r="DO19" s="3">
        <v>36.479999999999997</v>
      </c>
      <c r="DP19" s="3">
        <v>36.65</v>
      </c>
      <c r="DQ19" s="3">
        <v>36.47</v>
      </c>
      <c r="DR19" s="3">
        <v>36.479999999999997</v>
      </c>
      <c r="DS19" s="3">
        <v>36.700000000000003</v>
      </c>
      <c r="DT19" s="3">
        <v>36.65</v>
      </c>
      <c r="DU19" s="3">
        <v>36.659999999999997</v>
      </c>
      <c r="DV19" s="3">
        <v>36.67</v>
      </c>
      <c r="DW19" s="3">
        <v>36.700000000000003</v>
      </c>
      <c r="DX19" s="3">
        <v>36.67</v>
      </c>
      <c r="DY19" s="3">
        <v>36.67</v>
      </c>
      <c r="DZ19" s="3">
        <v>36.69</v>
      </c>
      <c r="EA19" s="3">
        <v>36.700000000000003</v>
      </c>
      <c r="EB19" s="3">
        <v>36.72</v>
      </c>
      <c r="EC19" s="3">
        <v>36.72</v>
      </c>
      <c r="ED19" s="3">
        <v>43.44</v>
      </c>
      <c r="EE19" s="3">
        <v>43.54</v>
      </c>
      <c r="EF19" s="3">
        <v>43.62</v>
      </c>
      <c r="EG19" s="3">
        <v>43.6</v>
      </c>
      <c r="EH19" s="3">
        <v>43.62</v>
      </c>
      <c r="EI19" s="3">
        <v>43.6</v>
      </c>
      <c r="EJ19" s="3">
        <v>43.57</v>
      </c>
      <c r="EK19" s="3">
        <v>43.59</v>
      </c>
      <c r="EL19" s="3">
        <v>43.59</v>
      </c>
      <c r="EM19" s="3">
        <v>43.58</v>
      </c>
      <c r="EN19" s="3">
        <v>43.58</v>
      </c>
      <c r="EO19" s="3">
        <v>43.69</v>
      </c>
      <c r="EP19" s="3">
        <v>43.68</v>
      </c>
      <c r="EQ19" s="3">
        <v>43.69</v>
      </c>
      <c r="ER19" s="3">
        <v>43.68</v>
      </c>
      <c r="ES19" s="3">
        <v>43.7</v>
      </c>
      <c r="ET19" s="3">
        <v>43.68</v>
      </c>
      <c r="EU19" s="3">
        <v>43.68</v>
      </c>
      <c r="EV19" s="3">
        <v>43.68</v>
      </c>
      <c r="EW19" s="3">
        <v>43.68</v>
      </c>
      <c r="EX19" s="3">
        <v>43.68</v>
      </c>
      <c r="EY19" s="3">
        <v>43.69</v>
      </c>
      <c r="EZ19" s="3">
        <v>59.45</v>
      </c>
      <c r="FA19" s="3">
        <v>59.55</v>
      </c>
      <c r="FB19" s="3">
        <v>59.64</v>
      </c>
      <c r="FC19" s="3">
        <v>59.46</v>
      </c>
      <c r="FD19" s="3">
        <v>59.49</v>
      </c>
      <c r="FE19" s="3">
        <v>59.51</v>
      </c>
      <c r="FF19" s="3">
        <v>59.44</v>
      </c>
      <c r="FG19" s="3">
        <v>59.47</v>
      </c>
      <c r="FH19" s="3">
        <v>59.44</v>
      </c>
      <c r="FI19" s="3">
        <v>59.43</v>
      </c>
      <c r="FJ19" s="3">
        <v>59.46</v>
      </c>
      <c r="FK19" s="3">
        <v>59.71</v>
      </c>
      <c r="FL19" s="3">
        <v>59.67</v>
      </c>
      <c r="FM19" s="3">
        <v>59.68</v>
      </c>
      <c r="FN19" s="3">
        <v>59.7</v>
      </c>
      <c r="FO19" s="3">
        <v>59.65</v>
      </c>
      <c r="FP19" s="3">
        <v>59.62</v>
      </c>
      <c r="FQ19" s="3">
        <v>59.65</v>
      </c>
      <c r="FR19" s="3">
        <v>59.67</v>
      </c>
      <c r="FS19" s="3">
        <v>59.76</v>
      </c>
      <c r="FT19" s="3">
        <v>59.68</v>
      </c>
      <c r="FU19" s="3">
        <v>59.71</v>
      </c>
      <c r="FV19" s="3">
        <v>69.39</v>
      </c>
      <c r="FW19" s="3">
        <v>69.47</v>
      </c>
      <c r="FX19" s="3">
        <v>69.569999999999993</v>
      </c>
      <c r="FY19" s="3">
        <v>69.36</v>
      </c>
      <c r="FZ19" s="3">
        <v>69.400000000000006</v>
      </c>
      <c r="GA19" s="3">
        <v>69.44</v>
      </c>
      <c r="GB19" s="3">
        <v>69.36</v>
      </c>
      <c r="GC19" s="3">
        <v>69.400000000000006</v>
      </c>
      <c r="GD19" s="3">
        <v>69.36</v>
      </c>
      <c r="GE19" s="3">
        <v>69.319999999999993</v>
      </c>
      <c r="GF19" s="3">
        <v>69.37</v>
      </c>
      <c r="GG19" s="3">
        <v>69.7</v>
      </c>
      <c r="GH19" s="3">
        <v>69.64</v>
      </c>
      <c r="GI19" s="3">
        <v>69.66</v>
      </c>
      <c r="GJ19" s="3">
        <v>69.69</v>
      </c>
      <c r="GK19" s="3">
        <v>69.64</v>
      </c>
      <c r="GL19" s="3">
        <v>69.599999999999994</v>
      </c>
      <c r="GM19" s="3">
        <v>69.64</v>
      </c>
      <c r="GN19" s="3">
        <v>69.650000000000006</v>
      </c>
      <c r="GO19" s="3">
        <v>69.78</v>
      </c>
      <c r="GP19" s="3">
        <v>69.67</v>
      </c>
      <c r="GQ19" s="3">
        <v>69.709999999999994</v>
      </c>
      <c r="GR19" s="3">
        <v>79.489999999999995</v>
      </c>
      <c r="GS19" s="3">
        <v>79.58</v>
      </c>
      <c r="GT19" s="3">
        <v>79.680000000000007</v>
      </c>
      <c r="GU19" s="3">
        <v>79.42</v>
      </c>
      <c r="GV19" s="3">
        <v>79.47</v>
      </c>
      <c r="GW19" s="3">
        <v>79.540000000000006</v>
      </c>
      <c r="GX19" s="3">
        <v>79.42</v>
      </c>
      <c r="GY19" s="3">
        <v>79.44</v>
      </c>
      <c r="GZ19" s="3">
        <v>79.41</v>
      </c>
      <c r="HA19" s="3">
        <v>79.38</v>
      </c>
      <c r="HB19" s="3">
        <v>79.41</v>
      </c>
      <c r="HC19" s="3">
        <v>79.64</v>
      </c>
      <c r="HD19" s="3">
        <v>79.63</v>
      </c>
      <c r="HE19" s="3">
        <v>79.66</v>
      </c>
      <c r="HF19" s="3">
        <v>79.69</v>
      </c>
      <c r="HG19" s="3">
        <v>79.63</v>
      </c>
      <c r="HH19" s="3">
        <v>79.59</v>
      </c>
      <c r="HI19" s="3">
        <v>79.62</v>
      </c>
      <c r="HJ19" s="3">
        <v>79.64</v>
      </c>
      <c r="HK19" s="3">
        <v>79.78</v>
      </c>
      <c r="HL19" s="3">
        <v>79.66</v>
      </c>
      <c r="HM19" s="3">
        <v>79.680000000000007</v>
      </c>
      <c r="HN19" s="3">
        <v>89.43</v>
      </c>
      <c r="HO19" s="3">
        <v>89.54</v>
      </c>
      <c r="HP19" s="3">
        <v>89.65</v>
      </c>
      <c r="HQ19" s="3">
        <v>89.39</v>
      </c>
      <c r="HR19" s="3">
        <v>89.42</v>
      </c>
      <c r="HS19" s="3">
        <v>89.5</v>
      </c>
      <c r="HT19" s="3">
        <v>89.37</v>
      </c>
      <c r="HU19" s="3">
        <v>89.39</v>
      </c>
      <c r="HV19" s="3">
        <v>89.36</v>
      </c>
      <c r="HW19" s="3">
        <v>89.33</v>
      </c>
      <c r="HX19" s="3">
        <v>89.36</v>
      </c>
      <c r="HY19" s="3">
        <v>89.58</v>
      </c>
      <c r="HZ19" s="3">
        <v>89.57</v>
      </c>
      <c r="IA19" s="3">
        <v>89.61</v>
      </c>
      <c r="IB19" s="3">
        <v>89.64</v>
      </c>
      <c r="IC19" s="3">
        <v>89.57</v>
      </c>
      <c r="ID19" s="3">
        <v>89.53</v>
      </c>
      <c r="IE19" s="3">
        <v>89.56</v>
      </c>
      <c r="IF19" s="3">
        <v>89.58</v>
      </c>
      <c r="IG19" s="3">
        <v>89.75</v>
      </c>
      <c r="IH19" s="3">
        <v>89.6</v>
      </c>
      <c r="II19" s="3">
        <v>89.62</v>
      </c>
      <c r="IJ19" s="3">
        <v>104.44</v>
      </c>
      <c r="IK19" s="3">
        <v>104.54</v>
      </c>
      <c r="IL19" s="3">
        <v>104.63</v>
      </c>
      <c r="IM19" s="3">
        <v>104.34</v>
      </c>
      <c r="IN19" s="3">
        <v>104.35</v>
      </c>
      <c r="IO19" s="3">
        <v>104.45</v>
      </c>
      <c r="IP19" s="3">
        <v>104.32</v>
      </c>
      <c r="IQ19" s="3">
        <v>104.34</v>
      </c>
      <c r="IR19" s="3">
        <v>104.28</v>
      </c>
      <c r="IS19" s="3">
        <v>104.26</v>
      </c>
      <c r="IT19" s="3">
        <v>104.3</v>
      </c>
      <c r="IU19" s="3">
        <v>104.61</v>
      </c>
      <c r="IV19" s="3">
        <v>104.58</v>
      </c>
      <c r="IW19" s="3">
        <v>104.63</v>
      </c>
      <c r="IX19" s="3">
        <v>104.67</v>
      </c>
      <c r="IY19" s="3">
        <v>104.57</v>
      </c>
      <c r="IZ19" s="3">
        <v>104.52</v>
      </c>
      <c r="JA19" s="3">
        <v>104.6</v>
      </c>
      <c r="JB19" s="3">
        <v>104.62</v>
      </c>
      <c r="JC19" s="3">
        <v>104.83</v>
      </c>
      <c r="JD19" s="3">
        <v>104.63</v>
      </c>
      <c r="JE19" s="3">
        <v>104.68</v>
      </c>
      <c r="JF19" s="3">
        <v>119.5</v>
      </c>
      <c r="JG19" s="3">
        <v>119.65</v>
      </c>
      <c r="JH19" s="3">
        <v>119.75</v>
      </c>
      <c r="JI19" s="3">
        <v>119.4</v>
      </c>
      <c r="JJ19" s="3">
        <v>119.45</v>
      </c>
      <c r="JK19" s="3">
        <v>119.55</v>
      </c>
      <c r="JL19" s="3">
        <v>119.4</v>
      </c>
      <c r="JM19" s="3">
        <v>119.45</v>
      </c>
      <c r="JN19" s="3">
        <v>119.35</v>
      </c>
      <c r="JO19" s="3">
        <v>119.35</v>
      </c>
      <c r="JP19" s="3">
        <v>119.4</v>
      </c>
      <c r="JQ19" s="3">
        <v>119.7</v>
      </c>
      <c r="JR19" s="3">
        <v>119.7</v>
      </c>
      <c r="JS19" s="3">
        <v>119.7</v>
      </c>
      <c r="JT19" s="3">
        <v>119.75</v>
      </c>
      <c r="JU19" s="3">
        <v>119.65</v>
      </c>
      <c r="JV19" s="3">
        <v>119.6</v>
      </c>
      <c r="JW19" s="3">
        <v>119.7</v>
      </c>
      <c r="JX19" s="3">
        <v>119.7</v>
      </c>
      <c r="JY19" s="3">
        <v>119.95</v>
      </c>
      <c r="JZ19" s="3">
        <v>119.7</v>
      </c>
      <c r="KA19" s="3">
        <v>119.75</v>
      </c>
      <c r="KB19" s="3">
        <v>129.55000000000001</v>
      </c>
      <c r="KC19" s="3">
        <v>129.69999999999999</v>
      </c>
      <c r="KD19" s="3">
        <v>129.80000000000001</v>
      </c>
      <c r="KE19" s="3">
        <v>129.4</v>
      </c>
      <c r="KF19" s="3">
        <v>129.44999999999999</v>
      </c>
      <c r="KG19" s="3">
        <v>129.6</v>
      </c>
      <c r="KH19" s="3">
        <v>129.44999999999999</v>
      </c>
      <c r="KI19" s="3">
        <v>129.44999999999999</v>
      </c>
      <c r="KJ19" s="3">
        <v>129.4</v>
      </c>
      <c r="KK19" s="3">
        <v>129.35</v>
      </c>
      <c r="KL19" s="3">
        <v>129.4</v>
      </c>
      <c r="KM19" s="3">
        <v>129.6</v>
      </c>
      <c r="KN19" s="3">
        <v>129.6</v>
      </c>
      <c r="KO19" s="3">
        <v>129.65</v>
      </c>
      <c r="KP19" s="3">
        <v>129.69999999999999</v>
      </c>
      <c r="KQ19" s="3">
        <v>129.55000000000001</v>
      </c>
      <c r="KR19" s="3">
        <v>129.5</v>
      </c>
      <c r="KS19" s="3">
        <v>129.6</v>
      </c>
      <c r="KT19" s="3">
        <v>129.6</v>
      </c>
      <c r="KU19" s="3">
        <v>129.85</v>
      </c>
      <c r="KV19" s="3">
        <v>129.6</v>
      </c>
      <c r="KW19" s="3">
        <v>129.65</v>
      </c>
      <c r="KX19" s="3">
        <v>149.55000000000001</v>
      </c>
      <c r="KY19" s="3">
        <v>149.69999999999999</v>
      </c>
      <c r="KZ19" s="3">
        <v>149.80000000000001</v>
      </c>
      <c r="LA19" s="3">
        <v>149.4</v>
      </c>
      <c r="LB19" s="3">
        <v>149.44999999999999</v>
      </c>
      <c r="LC19" s="3">
        <v>149.6</v>
      </c>
      <c r="LD19" s="3">
        <v>149.44999999999999</v>
      </c>
      <c r="LE19" s="3">
        <v>149.5</v>
      </c>
      <c r="LF19" s="3">
        <v>149.4</v>
      </c>
      <c r="LG19" s="3">
        <v>149.4</v>
      </c>
      <c r="LH19" s="3">
        <v>149.4</v>
      </c>
      <c r="LI19" s="3">
        <v>149.6</v>
      </c>
      <c r="LJ19" s="3">
        <v>149.6</v>
      </c>
      <c r="LK19" s="3">
        <v>149.65</v>
      </c>
      <c r="LL19" s="3">
        <v>149.65</v>
      </c>
      <c r="LM19" s="3">
        <v>149.55000000000001</v>
      </c>
      <c r="LN19" s="3">
        <v>149.5</v>
      </c>
      <c r="LO19" s="3">
        <v>149.6</v>
      </c>
      <c r="LP19" s="3">
        <v>149.6</v>
      </c>
      <c r="LQ19" s="3">
        <v>149.9</v>
      </c>
      <c r="LR19" s="3">
        <v>149.6</v>
      </c>
      <c r="LS19" s="3">
        <v>149.65</v>
      </c>
      <c r="LT19" s="3">
        <v>159.5</v>
      </c>
      <c r="LU19" s="3">
        <v>159.65</v>
      </c>
      <c r="LV19" s="3">
        <v>159.75</v>
      </c>
      <c r="LW19" s="3">
        <v>159.30000000000001</v>
      </c>
      <c r="LX19" s="3">
        <v>159.4</v>
      </c>
      <c r="LY19" s="3">
        <v>159.55000000000001</v>
      </c>
      <c r="LZ19" s="3">
        <v>159.4</v>
      </c>
      <c r="MA19" s="3">
        <v>159.4</v>
      </c>
      <c r="MB19" s="3">
        <v>159.30000000000001</v>
      </c>
      <c r="MC19" s="3">
        <v>159.30000000000001</v>
      </c>
      <c r="MD19" s="3">
        <v>159.35</v>
      </c>
      <c r="ME19" s="3">
        <v>159.6</v>
      </c>
      <c r="MF19" s="3">
        <v>159.6</v>
      </c>
      <c r="MG19" s="3">
        <v>159.65</v>
      </c>
      <c r="MH19" s="3">
        <v>159.65</v>
      </c>
      <c r="MI19" s="3">
        <v>159.55000000000001</v>
      </c>
      <c r="MJ19" s="3">
        <v>159.44999999999999</v>
      </c>
      <c r="MK19" s="3">
        <v>159.55000000000001</v>
      </c>
      <c r="ML19" s="3">
        <v>159.55000000000001</v>
      </c>
      <c r="MM19" s="3">
        <v>159.9</v>
      </c>
      <c r="MN19" s="3">
        <v>159.55000000000001</v>
      </c>
      <c r="MO19" s="3">
        <v>159.6</v>
      </c>
      <c r="MP19" s="3">
        <v>169.55</v>
      </c>
      <c r="MQ19" s="3">
        <v>169.7</v>
      </c>
      <c r="MR19" s="3">
        <v>169.8</v>
      </c>
      <c r="MS19" s="3">
        <v>169.4</v>
      </c>
      <c r="MT19" s="3">
        <v>169.4</v>
      </c>
      <c r="MU19" s="3">
        <v>169.6</v>
      </c>
      <c r="MV19" s="3">
        <v>169.4</v>
      </c>
      <c r="MW19" s="3">
        <v>169.45</v>
      </c>
      <c r="MX19" s="3">
        <v>169.35</v>
      </c>
      <c r="MY19" s="3">
        <v>169.3</v>
      </c>
      <c r="MZ19" s="3">
        <v>169.4</v>
      </c>
      <c r="NA19" s="3">
        <v>169.55</v>
      </c>
      <c r="NB19" s="3">
        <v>169.55</v>
      </c>
      <c r="NC19" s="3">
        <v>169.6</v>
      </c>
      <c r="ND19" s="3">
        <v>169.6</v>
      </c>
      <c r="NE19" s="3">
        <v>169.45</v>
      </c>
      <c r="NF19" s="3">
        <v>169.4</v>
      </c>
      <c r="NG19" s="3">
        <v>169.55</v>
      </c>
      <c r="NH19" s="3">
        <v>169.55</v>
      </c>
      <c r="NI19" s="3">
        <v>169.85</v>
      </c>
      <c r="NJ19" s="3">
        <v>169.5</v>
      </c>
      <c r="NK19" s="3">
        <v>169.55</v>
      </c>
      <c r="NL19" s="3">
        <v>179.55</v>
      </c>
      <c r="NM19" s="3">
        <v>179.7</v>
      </c>
      <c r="NN19" s="3">
        <v>179.8</v>
      </c>
      <c r="NO19" s="3">
        <v>179.35</v>
      </c>
      <c r="NP19" s="3">
        <v>179.4</v>
      </c>
      <c r="NQ19" s="3">
        <v>179.6</v>
      </c>
      <c r="NR19" s="3">
        <v>179.4</v>
      </c>
      <c r="NS19" s="3">
        <v>179.45</v>
      </c>
      <c r="NT19" s="3">
        <v>179.3</v>
      </c>
      <c r="NU19" s="3">
        <v>179.3</v>
      </c>
      <c r="NV19" s="3">
        <v>179.4</v>
      </c>
      <c r="NW19" s="3">
        <v>179.55</v>
      </c>
      <c r="NX19" s="3">
        <v>179.6</v>
      </c>
      <c r="NY19" s="3">
        <v>179.65</v>
      </c>
      <c r="NZ19" s="3">
        <v>179.65</v>
      </c>
      <c r="OA19" s="3">
        <v>179.45</v>
      </c>
      <c r="OB19" s="3">
        <v>179.4</v>
      </c>
      <c r="OC19" s="3">
        <v>179.55</v>
      </c>
      <c r="OD19" s="3">
        <v>179.55</v>
      </c>
      <c r="OE19" s="3">
        <v>179.85</v>
      </c>
      <c r="OF19" s="3">
        <v>179.55</v>
      </c>
      <c r="OG19" s="3">
        <v>179.6</v>
      </c>
      <c r="OH19" s="3">
        <v>199.55</v>
      </c>
      <c r="OI19" s="3">
        <v>199.7</v>
      </c>
      <c r="OJ19" s="3">
        <v>199.85</v>
      </c>
      <c r="OK19" s="3">
        <v>199.35</v>
      </c>
      <c r="OL19" s="3">
        <v>199.4</v>
      </c>
      <c r="OM19" s="3">
        <v>199.6</v>
      </c>
      <c r="ON19" s="3">
        <v>199.45</v>
      </c>
      <c r="OO19" s="3">
        <v>199.45</v>
      </c>
      <c r="OP19" s="3">
        <v>199.3</v>
      </c>
      <c r="OQ19" s="3">
        <v>199.35</v>
      </c>
      <c r="OR19" s="3">
        <v>199.4</v>
      </c>
      <c r="OS19" s="3">
        <v>199.5</v>
      </c>
      <c r="OT19" s="3">
        <v>199.6</v>
      </c>
      <c r="OU19" s="3">
        <v>199.65</v>
      </c>
      <c r="OV19" s="3">
        <v>199.65</v>
      </c>
      <c r="OW19" s="3">
        <v>199.45</v>
      </c>
      <c r="OX19" s="3">
        <v>199.4</v>
      </c>
      <c r="OY19" s="3">
        <v>199.55</v>
      </c>
      <c r="OZ19" s="3">
        <v>199.5</v>
      </c>
      <c r="PA19" s="3">
        <v>199.9</v>
      </c>
      <c r="PB19" s="3">
        <v>199.5</v>
      </c>
      <c r="PC19" s="3">
        <v>199.55</v>
      </c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</row>
    <row r="20" spans="1:529" x14ac:dyDescent="0.35">
      <c r="A20" s="1">
        <v>5</v>
      </c>
      <c r="B20" s="3">
        <v>-20.68</v>
      </c>
      <c r="C20" s="3">
        <v>-20.59</v>
      </c>
      <c r="D20" s="3">
        <v>-20.49</v>
      </c>
      <c r="E20" s="3">
        <v>-20.69</v>
      </c>
      <c r="F20" s="3">
        <v>-20.48</v>
      </c>
      <c r="G20" s="3">
        <v>-20.67</v>
      </c>
      <c r="H20" s="3">
        <v>-20.61</v>
      </c>
      <c r="I20" s="3">
        <v>-20.77</v>
      </c>
      <c r="J20" s="3">
        <v>-20.84</v>
      </c>
      <c r="K20" s="3">
        <v>-20.82</v>
      </c>
      <c r="L20" s="3">
        <v>-20.65</v>
      </c>
      <c r="M20" s="3">
        <v>-20.49</v>
      </c>
      <c r="N20" s="3">
        <v>-20.53</v>
      </c>
      <c r="O20" s="3">
        <v>-20.5</v>
      </c>
      <c r="P20" s="3">
        <v>-20.38</v>
      </c>
      <c r="Q20" s="3">
        <v>-20.420000000000002</v>
      </c>
      <c r="R20" s="3">
        <v>-20.46</v>
      </c>
      <c r="S20" s="3">
        <v>-20.420000000000002</v>
      </c>
      <c r="T20" s="3">
        <v>-20.399999999999999</v>
      </c>
      <c r="U20" s="3">
        <v>-20.350000000000001</v>
      </c>
      <c r="V20" s="3">
        <v>-20.329999999999998</v>
      </c>
      <c r="W20" s="3">
        <v>-20.21</v>
      </c>
      <c r="X20" s="3">
        <v>4.3099999999999996</v>
      </c>
      <c r="Y20" s="3">
        <v>4.42</v>
      </c>
      <c r="Z20" s="3">
        <v>4.41</v>
      </c>
      <c r="AA20" s="3">
        <v>4.32</v>
      </c>
      <c r="AB20" s="3">
        <v>4.53</v>
      </c>
      <c r="AC20" s="3">
        <v>4.3099999999999996</v>
      </c>
      <c r="AD20" s="3">
        <v>4.37</v>
      </c>
      <c r="AE20" s="3">
        <v>4.28</v>
      </c>
      <c r="AF20" s="3">
        <v>4.2300000000000004</v>
      </c>
      <c r="AG20" s="3">
        <v>4.2</v>
      </c>
      <c r="AH20" s="3">
        <v>4.1100000000000003</v>
      </c>
      <c r="AI20" s="3">
        <v>4.37</v>
      </c>
      <c r="AJ20" s="3">
        <v>4.38</v>
      </c>
      <c r="AK20" s="3">
        <v>4.41</v>
      </c>
      <c r="AL20" s="3">
        <v>4.51</v>
      </c>
      <c r="AM20" s="3">
        <v>4.45</v>
      </c>
      <c r="AN20" s="3">
        <v>4.45</v>
      </c>
      <c r="AO20" s="3">
        <v>4.47</v>
      </c>
      <c r="AP20" s="3">
        <v>4.46</v>
      </c>
      <c r="AQ20" s="3">
        <v>4.53</v>
      </c>
      <c r="AR20" s="3">
        <v>4.59</v>
      </c>
      <c r="AS20" s="3">
        <v>4.76</v>
      </c>
      <c r="AT20" s="3">
        <v>19.309999999999999</v>
      </c>
      <c r="AU20" s="3">
        <v>19.39</v>
      </c>
      <c r="AV20" s="3">
        <v>19.489999999999998</v>
      </c>
      <c r="AW20" s="3">
        <v>19.36</v>
      </c>
      <c r="AX20" s="3">
        <v>19.55</v>
      </c>
      <c r="AY20" s="3">
        <v>19.38</v>
      </c>
      <c r="AZ20" s="3">
        <v>19.32</v>
      </c>
      <c r="BA20" s="3">
        <v>19.309999999999999</v>
      </c>
      <c r="BB20" s="3">
        <v>19.350000000000001</v>
      </c>
      <c r="BC20" s="3">
        <v>19.25</v>
      </c>
      <c r="BD20" s="3">
        <v>19.2</v>
      </c>
      <c r="BE20" s="3">
        <v>19.45</v>
      </c>
      <c r="BF20" s="3">
        <v>19.46</v>
      </c>
      <c r="BG20" s="3">
        <v>19.5</v>
      </c>
      <c r="BH20" s="3">
        <v>19.57</v>
      </c>
      <c r="BI20" s="3">
        <v>19.52</v>
      </c>
      <c r="BJ20" s="3">
        <v>19.53</v>
      </c>
      <c r="BK20" s="3">
        <v>19.55</v>
      </c>
      <c r="BL20" s="3">
        <v>19.54</v>
      </c>
      <c r="BM20" s="3">
        <v>19.600000000000001</v>
      </c>
      <c r="BN20" s="3">
        <v>19.64</v>
      </c>
      <c r="BO20" s="3">
        <v>19.670000000000002</v>
      </c>
      <c r="BP20" s="3">
        <v>24.33</v>
      </c>
      <c r="BQ20" s="3">
        <v>24.38</v>
      </c>
      <c r="BR20" s="3">
        <v>24.44</v>
      </c>
      <c r="BS20" s="3">
        <v>24.4</v>
      </c>
      <c r="BT20" s="3">
        <v>24.59</v>
      </c>
      <c r="BU20" s="3">
        <v>24.37</v>
      </c>
      <c r="BV20" s="3">
        <v>24.32</v>
      </c>
      <c r="BW20" s="3">
        <v>24.36</v>
      </c>
      <c r="BX20" s="3">
        <v>24.46</v>
      </c>
      <c r="BY20" s="3">
        <v>24.32</v>
      </c>
      <c r="BZ20" s="3">
        <v>24.32</v>
      </c>
      <c r="CA20" s="3">
        <v>24.47</v>
      </c>
      <c r="CB20" s="3">
        <v>24.47</v>
      </c>
      <c r="CC20" s="3">
        <v>24.5</v>
      </c>
      <c r="CD20" s="3">
        <v>24.55</v>
      </c>
      <c r="CE20" s="3">
        <v>24.5</v>
      </c>
      <c r="CF20" s="3">
        <v>24.52</v>
      </c>
      <c r="CG20" s="3">
        <v>24.54</v>
      </c>
      <c r="CH20" s="3">
        <v>24.53</v>
      </c>
      <c r="CI20" s="3">
        <v>24.57</v>
      </c>
      <c r="CJ20" s="3">
        <v>24.62</v>
      </c>
      <c r="CK20" s="3">
        <v>24.63</v>
      </c>
      <c r="CL20" s="3">
        <v>29.36</v>
      </c>
      <c r="CM20" s="3">
        <v>29.42</v>
      </c>
      <c r="CN20" s="3">
        <v>29.44</v>
      </c>
      <c r="CO20" s="3">
        <v>29.43</v>
      </c>
      <c r="CP20" s="3">
        <v>29.53</v>
      </c>
      <c r="CQ20" s="3">
        <v>29.41</v>
      </c>
      <c r="CR20" s="3">
        <v>29.42</v>
      </c>
      <c r="CS20" s="3">
        <v>29.41</v>
      </c>
      <c r="CT20" s="3">
        <v>29.52</v>
      </c>
      <c r="CU20" s="3">
        <v>29.35</v>
      </c>
      <c r="CV20" s="3">
        <v>29.37</v>
      </c>
      <c r="CW20" s="3">
        <v>29.51</v>
      </c>
      <c r="CX20" s="3">
        <v>29.49</v>
      </c>
      <c r="CY20" s="3">
        <v>29.51</v>
      </c>
      <c r="CZ20" s="3">
        <v>29.55</v>
      </c>
      <c r="DA20" s="3">
        <v>29.52</v>
      </c>
      <c r="DB20" s="3">
        <v>29.53</v>
      </c>
      <c r="DC20" s="3">
        <v>29.55</v>
      </c>
      <c r="DD20" s="3">
        <v>29.55</v>
      </c>
      <c r="DE20" s="3">
        <v>29.59</v>
      </c>
      <c r="DF20" s="3">
        <v>29.62</v>
      </c>
      <c r="DG20" s="3">
        <v>29.57</v>
      </c>
      <c r="DH20" s="3">
        <v>36.340000000000003</v>
      </c>
      <c r="DI20" s="3">
        <v>36.46</v>
      </c>
      <c r="DJ20" s="3">
        <v>36.49</v>
      </c>
      <c r="DK20" s="3">
        <v>36.46</v>
      </c>
      <c r="DL20" s="3">
        <v>36.44</v>
      </c>
      <c r="DM20" s="3">
        <v>36.44</v>
      </c>
      <c r="DN20" s="3">
        <v>36.409999999999997</v>
      </c>
      <c r="DO20" s="3">
        <v>36.43</v>
      </c>
      <c r="DP20" s="3">
        <v>36.61</v>
      </c>
      <c r="DQ20" s="3">
        <v>36.409999999999997</v>
      </c>
      <c r="DR20" s="3">
        <v>36.43</v>
      </c>
      <c r="DS20" s="3">
        <v>36.64</v>
      </c>
      <c r="DT20" s="3">
        <v>36.61</v>
      </c>
      <c r="DU20" s="3">
        <v>36.64</v>
      </c>
      <c r="DV20" s="3">
        <v>36.630000000000003</v>
      </c>
      <c r="DW20" s="3">
        <v>36.65</v>
      </c>
      <c r="DX20" s="3">
        <v>36.630000000000003</v>
      </c>
      <c r="DY20" s="3">
        <v>36.630000000000003</v>
      </c>
      <c r="DZ20" s="3">
        <v>36.64</v>
      </c>
      <c r="EA20" s="3">
        <v>36.64</v>
      </c>
      <c r="EB20" s="3">
        <v>36.659999999999997</v>
      </c>
      <c r="EC20" s="3">
        <v>36.67</v>
      </c>
      <c r="ED20" s="3">
        <v>43.48</v>
      </c>
      <c r="EE20" s="3">
        <v>43.57</v>
      </c>
      <c r="EF20" s="3">
        <v>43.65</v>
      </c>
      <c r="EG20" s="3">
        <v>43.64</v>
      </c>
      <c r="EH20" s="3">
        <v>43.65</v>
      </c>
      <c r="EI20" s="3">
        <v>43.64</v>
      </c>
      <c r="EJ20" s="3">
        <v>43.6</v>
      </c>
      <c r="EK20" s="3">
        <v>43.63</v>
      </c>
      <c r="EL20" s="3">
        <v>43.63</v>
      </c>
      <c r="EM20" s="3">
        <v>43.63</v>
      </c>
      <c r="EN20" s="3">
        <v>43.63</v>
      </c>
      <c r="EO20" s="3">
        <v>43.68</v>
      </c>
      <c r="EP20" s="3">
        <v>43.65</v>
      </c>
      <c r="EQ20" s="3">
        <v>43.66</v>
      </c>
      <c r="ER20" s="3">
        <v>43.65</v>
      </c>
      <c r="ES20" s="3">
        <v>43.66</v>
      </c>
      <c r="ET20" s="3">
        <v>43.65</v>
      </c>
      <c r="EU20" s="3">
        <v>43.64</v>
      </c>
      <c r="EV20" s="3">
        <v>43.65</v>
      </c>
      <c r="EW20" s="3">
        <v>43.66</v>
      </c>
      <c r="EX20" s="3">
        <v>43.65</v>
      </c>
      <c r="EY20" s="3">
        <v>43.66</v>
      </c>
      <c r="EZ20" s="3">
        <v>59.5</v>
      </c>
      <c r="FA20" s="3">
        <v>59.6</v>
      </c>
      <c r="FB20" s="3">
        <v>59.69</v>
      </c>
      <c r="FC20" s="3">
        <v>59.52</v>
      </c>
      <c r="FD20" s="3">
        <v>59.54</v>
      </c>
      <c r="FE20" s="3">
        <v>59.57</v>
      </c>
      <c r="FF20" s="3">
        <v>59.49</v>
      </c>
      <c r="FG20" s="3">
        <v>59.52</v>
      </c>
      <c r="FH20" s="3">
        <v>59.49</v>
      </c>
      <c r="FI20" s="3">
        <v>59.47</v>
      </c>
      <c r="FJ20" s="3">
        <v>59.51</v>
      </c>
      <c r="FK20" s="3">
        <v>59.69</v>
      </c>
      <c r="FL20" s="3">
        <v>59.64</v>
      </c>
      <c r="FM20" s="3">
        <v>59.66</v>
      </c>
      <c r="FN20" s="3">
        <v>59.67</v>
      </c>
      <c r="FO20" s="3">
        <v>59.63</v>
      </c>
      <c r="FP20" s="3">
        <v>59.61</v>
      </c>
      <c r="FQ20" s="3">
        <v>59.63</v>
      </c>
      <c r="FR20" s="3">
        <v>59.63</v>
      </c>
      <c r="FS20" s="3">
        <v>59.74</v>
      </c>
      <c r="FT20" s="3">
        <v>59.65</v>
      </c>
      <c r="FU20" s="3">
        <v>59.68</v>
      </c>
      <c r="FV20" s="3">
        <v>69.44</v>
      </c>
      <c r="FW20" s="3">
        <v>69.53</v>
      </c>
      <c r="FX20" s="3">
        <v>69.62</v>
      </c>
      <c r="FY20" s="3">
        <v>69.41</v>
      </c>
      <c r="FZ20" s="3">
        <v>69.45</v>
      </c>
      <c r="GA20" s="3">
        <v>69.489999999999995</v>
      </c>
      <c r="GB20" s="3">
        <v>69.400000000000006</v>
      </c>
      <c r="GC20" s="3">
        <v>69.45</v>
      </c>
      <c r="GD20" s="3">
        <v>69.400000000000006</v>
      </c>
      <c r="GE20" s="3">
        <v>69.38</v>
      </c>
      <c r="GF20" s="3">
        <v>69.42</v>
      </c>
      <c r="GG20" s="3">
        <v>69.67</v>
      </c>
      <c r="GH20" s="3">
        <v>69.62</v>
      </c>
      <c r="GI20" s="3">
        <v>69.64</v>
      </c>
      <c r="GJ20" s="3">
        <v>69.66</v>
      </c>
      <c r="GK20" s="3">
        <v>69.61</v>
      </c>
      <c r="GL20" s="3">
        <v>69.58</v>
      </c>
      <c r="GM20" s="3">
        <v>69.61</v>
      </c>
      <c r="GN20" s="3">
        <v>69.64</v>
      </c>
      <c r="GO20" s="3">
        <v>69.75</v>
      </c>
      <c r="GP20" s="3">
        <v>69.64</v>
      </c>
      <c r="GQ20" s="3">
        <v>69.680000000000007</v>
      </c>
      <c r="GR20" s="3">
        <v>79.47</v>
      </c>
      <c r="GS20" s="3">
        <v>79.56</v>
      </c>
      <c r="GT20" s="3">
        <v>79.66</v>
      </c>
      <c r="GU20" s="3">
        <v>79.41</v>
      </c>
      <c r="GV20" s="3">
        <v>79.459999999999994</v>
      </c>
      <c r="GW20" s="3">
        <v>79.52</v>
      </c>
      <c r="GX20" s="3">
        <v>79.400000000000006</v>
      </c>
      <c r="GY20" s="3">
        <v>79.41</v>
      </c>
      <c r="GZ20" s="3">
        <v>79.39</v>
      </c>
      <c r="HA20" s="3">
        <v>79.36</v>
      </c>
      <c r="HB20" s="3">
        <v>79.38</v>
      </c>
      <c r="HC20" s="3">
        <v>79.63</v>
      </c>
      <c r="HD20" s="3">
        <v>79.61</v>
      </c>
      <c r="HE20" s="3">
        <v>79.650000000000006</v>
      </c>
      <c r="HF20" s="3">
        <v>79.67</v>
      </c>
      <c r="HG20" s="3">
        <v>79.62</v>
      </c>
      <c r="HH20" s="3">
        <v>79.58</v>
      </c>
      <c r="HI20" s="3">
        <v>79.599999999999994</v>
      </c>
      <c r="HJ20" s="3">
        <v>79.62</v>
      </c>
      <c r="HK20" s="3">
        <v>79.760000000000005</v>
      </c>
      <c r="HL20" s="3">
        <v>79.64</v>
      </c>
      <c r="HM20" s="3">
        <v>79.67</v>
      </c>
      <c r="HN20" s="3">
        <v>89.4</v>
      </c>
      <c r="HO20" s="3">
        <v>89.52</v>
      </c>
      <c r="HP20" s="3">
        <v>89.63</v>
      </c>
      <c r="HQ20" s="3">
        <v>89.36</v>
      </c>
      <c r="HR20" s="3">
        <v>89.4</v>
      </c>
      <c r="HS20" s="3">
        <v>89.48</v>
      </c>
      <c r="HT20" s="3">
        <v>89.36</v>
      </c>
      <c r="HU20" s="3">
        <v>89.38</v>
      </c>
      <c r="HV20" s="3">
        <v>89.33</v>
      </c>
      <c r="HW20" s="3">
        <v>89.31</v>
      </c>
      <c r="HX20" s="3">
        <v>89.34</v>
      </c>
      <c r="HY20" s="3">
        <v>89.65</v>
      </c>
      <c r="HZ20" s="3">
        <v>89.64</v>
      </c>
      <c r="IA20" s="3">
        <v>89.68</v>
      </c>
      <c r="IB20" s="3">
        <v>89.71</v>
      </c>
      <c r="IC20" s="3">
        <v>89.63</v>
      </c>
      <c r="ID20" s="3">
        <v>89.59</v>
      </c>
      <c r="IE20" s="3">
        <v>89.63</v>
      </c>
      <c r="IF20" s="3">
        <v>89.65</v>
      </c>
      <c r="IG20" s="3">
        <v>89.83</v>
      </c>
      <c r="IH20" s="3">
        <v>89.66</v>
      </c>
      <c r="II20" s="3">
        <v>89.69</v>
      </c>
      <c r="IJ20" s="3">
        <v>104.44</v>
      </c>
      <c r="IK20" s="3">
        <v>104.54</v>
      </c>
      <c r="IL20" s="3">
        <v>104.64</v>
      </c>
      <c r="IM20" s="3">
        <v>104.34</v>
      </c>
      <c r="IN20" s="3">
        <v>104.36</v>
      </c>
      <c r="IO20" s="3">
        <v>104.45</v>
      </c>
      <c r="IP20" s="3">
        <v>104.33</v>
      </c>
      <c r="IQ20" s="3">
        <v>104.34</v>
      </c>
      <c r="IR20" s="3">
        <v>104.28</v>
      </c>
      <c r="IS20" s="3">
        <v>104.27</v>
      </c>
      <c r="IT20" s="3">
        <v>104.3</v>
      </c>
      <c r="IU20" s="3">
        <v>104.62</v>
      </c>
      <c r="IV20" s="3">
        <v>104.58</v>
      </c>
      <c r="IW20" s="3">
        <v>104.63</v>
      </c>
      <c r="IX20" s="3">
        <v>104.67</v>
      </c>
      <c r="IY20" s="3">
        <v>104.59</v>
      </c>
      <c r="IZ20" s="3">
        <v>104.54</v>
      </c>
      <c r="JA20" s="3">
        <v>104.62</v>
      </c>
      <c r="JB20" s="3">
        <v>104.62</v>
      </c>
      <c r="JC20" s="3">
        <v>104.84</v>
      </c>
      <c r="JD20" s="3">
        <v>104.64</v>
      </c>
      <c r="JE20" s="3">
        <v>104.7</v>
      </c>
      <c r="JF20" s="3">
        <v>119.5</v>
      </c>
      <c r="JG20" s="3">
        <v>119.65</v>
      </c>
      <c r="JH20" s="3">
        <v>119.75</v>
      </c>
      <c r="JI20" s="3">
        <v>119.4</v>
      </c>
      <c r="JJ20" s="3">
        <v>119.45</v>
      </c>
      <c r="JK20" s="3">
        <v>119.55</v>
      </c>
      <c r="JL20" s="3">
        <v>119.4</v>
      </c>
      <c r="JM20" s="3">
        <v>119.45</v>
      </c>
      <c r="JN20" s="3">
        <v>119.35</v>
      </c>
      <c r="JO20" s="3">
        <v>119.35</v>
      </c>
      <c r="JP20" s="3">
        <v>119.4</v>
      </c>
      <c r="JQ20" s="3">
        <v>119.7</v>
      </c>
      <c r="JR20" s="3">
        <v>119.7</v>
      </c>
      <c r="JS20" s="3">
        <v>119.75</v>
      </c>
      <c r="JT20" s="3">
        <v>119.75</v>
      </c>
      <c r="JU20" s="3">
        <v>119.7</v>
      </c>
      <c r="JV20" s="3">
        <v>119.6</v>
      </c>
      <c r="JW20" s="3">
        <v>119.7</v>
      </c>
      <c r="JX20" s="3">
        <v>119.7</v>
      </c>
      <c r="JY20" s="3">
        <v>119.95</v>
      </c>
      <c r="JZ20" s="3">
        <v>119.7</v>
      </c>
      <c r="KA20" s="3">
        <v>119.75</v>
      </c>
      <c r="KB20" s="3">
        <v>129.55000000000001</v>
      </c>
      <c r="KC20" s="3">
        <v>129.69999999999999</v>
      </c>
      <c r="KD20" s="3">
        <v>129.80000000000001</v>
      </c>
      <c r="KE20" s="3">
        <v>129.4</v>
      </c>
      <c r="KF20" s="3">
        <v>129.44999999999999</v>
      </c>
      <c r="KG20" s="3">
        <v>129.6</v>
      </c>
      <c r="KH20" s="3">
        <v>129.44999999999999</v>
      </c>
      <c r="KI20" s="3">
        <v>129.5</v>
      </c>
      <c r="KJ20" s="3">
        <v>129.4</v>
      </c>
      <c r="KK20" s="3">
        <v>129.4</v>
      </c>
      <c r="KL20" s="3">
        <v>129.4</v>
      </c>
      <c r="KM20" s="3">
        <v>129.6</v>
      </c>
      <c r="KN20" s="3">
        <v>129.6</v>
      </c>
      <c r="KO20" s="3">
        <v>129.69999999999999</v>
      </c>
      <c r="KP20" s="3">
        <v>129.69999999999999</v>
      </c>
      <c r="KQ20" s="3">
        <v>129.6</v>
      </c>
      <c r="KR20" s="3">
        <v>129.5</v>
      </c>
      <c r="KS20" s="3">
        <v>129.6</v>
      </c>
      <c r="KT20" s="3">
        <v>129.6</v>
      </c>
      <c r="KU20" s="3">
        <v>129.85</v>
      </c>
      <c r="KV20" s="3">
        <v>129.6</v>
      </c>
      <c r="KW20" s="3">
        <v>129.69999999999999</v>
      </c>
      <c r="KX20" s="3">
        <v>149.5</v>
      </c>
      <c r="KY20" s="3">
        <v>149.6</v>
      </c>
      <c r="KZ20" s="3">
        <v>149.75</v>
      </c>
      <c r="LA20" s="3">
        <v>149.30000000000001</v>
      </c>
      <c r="LB20" s="3">
        <v>149.35</v>
      </c>
      <c r="LC20" s="3">
        <v>149.5</v>
      </c>
      <c r="LD20" s="3">
        <v>149.35</v>
      </c>
      <c r="LE20" s="3">
        <v>149.4</v>
      </c>
      <c r="LF20" s="3">
        <v>149.30000000000001</v>
      </c>
      <c r="LG20" s="3">
        <v>149.30000000000001</v>
      </c>
      <c r="LH20" s="3">
        <v>149.35</v>
      </c>
      <c r="LI20" s="3">
        <v>149.55000000000001</v>
      </c>
      <c r="LJ20" s="3">
        <v>149.6</v>
      </c>
      <c r="LK20" s="3">
        <v>149.65</v>
      </c>
      <c r="LL20" s="3">
        <v>149.65</v>
      </c>
      <c r="LM20" s="3">
        <v>149.55000000000001</v>
      </c>
      <c r="LN20" s="3">
        <v>149.44999999999999</v>
      </c>
      <c r="LO20" s="3">
        <v>149.6</v>
      </c>
      <c r="LP20" s="3">
        <v>149.6</v>
      </c>
      <c r="LQ20" s="3">
        <v>149.9</v>
      </c>
      <c r="LR20" s="3">
        <v>149.6</v>
      </c>
      <c r="LS20" s="3">
        <v>149.65</v>
      </c>
      <c r="LT20" s="3">
        <v>159.5</v>
      </c>
      <c r="LU20" s="3">
        <v>159.65</v>
      </c>
      <c r="LV20" s="3">
        <v>159.75</v>
      </c>
      <c r="LW20" s="3">
        <v>159.30000000000001</v>
      </c>
      <c r="LX20" s="3">
        <v>159.4</v>
      </c>
      <c r="LY20" s="3">
        <v>159.55000000000001</v>
      </c>
      <c r="LZ20" s="3">
        <v>159.4</v>
      </c>
      <c r="MA20" s="3">
        <v>159.4</v>
      </c>
      <c r="MB20" s="3">
        <v>159.30000000000001</v>
      </c>
      <c r="MC20" s="3">
        <v>159.30000000000001</v>
      </c>
      <c r="MD20" s="3">
        <v>159.35</v>
      </c>
      <c r="ME20" s="3">
        <v>159.6</v>
      </c>
      <c r="MF20" s="3">
        <v>159.6</v>
      </c>
      <c r="MG20" s="3">
        <v>159.65</v>
      </c>
      <c r="MH20" s="3">
        <v>159.65</v>
      </c>
      <c r="MI20" s="3">
        <v>159.5</v>
      </c>
      <c r="MJ20" s="3">
        <v>159.44999999999999</v>
      </c>
      <c r="MK20" s="3">
        <v>159.55000000000001</v>
      </c>
      <c r="ML20" s="3">
        <v>159.55000000000001</v>
      </c>
      <c r="MM20" s="3">
        <v>159.9</v>
      </c>
      <c r="MN20" s="3">
        <v>159.55000000000001</v>
      </c>
      <c r="MO20" s="3">
        <v>159.6</v>
      </c>
      <c r="MP20" s="3">
        <v>169.5</v>
      </c>
      <c r="MQ20" s="3">
        <v>169.7</v>
      </c>
      <c r="MR20" s="3">
        <v>169.8</v>
      </c>
      <c r="MS20" s="3">
        <v>169.35</v>
      </c>
      <c r="MT20" s="3">
        <v>169.4</v>
      </c>
      <c r="MU20" s="3">
        <v>169.6</v>
      </c>
      <c r="MV20" s="3">
        <v>169.4</v>
      </c>
      <c r="MW20" s="3">
        <v>169.45</v>
      </c>
      <c r="MX20" s="3">
        <v>169.35</v>
      </c>
      <c r="MY20" s="3">
        <v>169.3</v>
      </c>
      <c r="MZ20" s="3">
        <v>169.4</v>
      </c>
      <c r="NA20" s="3">
        <v>169.55</v>
      </c>
      <c r="NB20" s="3">
        <v>169.55</v>
      </c>
      <c r="NC20" s="3">
        <v>169.6</v>
      </c>
      <c r="ND20" s="3">
        <v>169.6</v>
      </c>
      <c r="NE20" s="3">
        <v>169.45</v>
      </c>
      <c r="NF20" s="3">
        <v>169.4</v>
      </c>
      <c r="NG20" s="3">
        <v>169.5</v>
      </c>
      <c r="NH20" s="3">
        <v>169.55</v>
      </c>
      <c r="NI20" s="3">
        <v>169.85</v>
      </c>
      <c r="NJ20" s="3">
        <v>169.5</v>
      </c>
      <c r="NK20" s="3">
        <v>169.55</v>
      </c>
      <c r="NL20" s="3">
        <v>179.55</v>
      </c>
      <c r="NM20" s="3">
        <v>179.7</v>
      </c>
      <c r="NN20" s="3">
        <v>179.85</v>
      </c>
      <c r="NO20" s="3">
        <v>179.35</v>
      </c>
      <c r="NP20" s="3">
        <v>179.4</v>
      </c>
      <c r="NQ20" s="3">
        <v>179.6</v>
      </c>
      <c r="NR20" s="3">
        <v>179.4</v>
      </c>
      <c r="NS20" s="3">
        <v>179.45</v>
      </c>
      <c r="NT20" s="3">
        <v>179.3</v>
      </c>
      <c r="NU20" s="3">
        <v>179.3</v>
      </c>
      <c r="NV20" s="3">
        <v>179.4</v>
      </c>
      <c r="NW20" s="3">
        <v>179.55</v>
      </c>
      <c r="NX20" s="3">
        <v>179.6</v>
      </c>
      <c r="NY20" s="3">
        <v>179.65</v>
      </c>
      <c r="NZ20" s="3">
        <v>179.65</v>
      </c>
      <c r="OA20" s="3">
        <v>179.5</v>
      </c>
      <c r="OB20" s="3">
        <v>179.4</v>
      </c>
      <c r="OC20" s="3">
        <v>179.55</v>
      </c>
      <c r="OD20" s="3">
        <v>179.55</v>
      </c>
      <c r="OE20" s="3">
        <v>179.9</v>
      </c>
      <c r="OF20" s="3">
        <v>179.5</v>
      </c>
      <c r="OG20" s="3">
        <v>179.6</v>
      </c>
      <c r="OH20" s="3">
        <v>199.45</v>
      </c>
      <c r="OI20" s="3">
        <v>199.65</v>
      </c>
      <c r="OJ20" s="3">
        <v>199.8</v>
      </c>
      <c r="OK20" s="3">
        <v>199.3</v>
      </c>
      <c r="OL20" s="3">
        <v>199.35</v>
      </c>
      <c r="OM20" s="3">
        <v>199.55</v>
      </c>
      <c r="ON20" s="3">
        <v>199.35</v>
      </c>
      <c r="OO20" s="3">
        <v>199.4</v>
      </c>
      <c r="OP20" s="3">
        <v>199.25</v>
      </c>
      <c r="OQ20" s="3">
        <v>199.25</v>
      </c>
      <c r="OR20" s="3">
        <v>199.35</v>
      </c>
      <c r="OS20" s="3">
        <v>199.55</v>
      </c>
      <c r="OT20" s="3">
        <v>199.6</v>
      </c>
      <c r="OU20" s="3">
        <v>199.65</v>
      </c>
      <c r="OV20" s="3">
        <v>199.65</v>
      </c>
      <c r="OW20" s="3">
        <v>199.5</v>
      </c>
      <c r="OX20" s="3">
        <v>199.4</v>
      </c>
      <c r="OY20" s="3">
        <v>199.55</v>
      </c>
      <c r="OZ20" s="3">
        <v>199.55</v>
      </c>
      <c r="PA20" s="3">
        <v>199.95</v>
      </c>
      <c r="PB20" s="3">
        <v>199.55</v>
      </c>
      <c r="PC20" s="3">
        <v>199.6</v>
      </c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</row>
    <row r="21" spans="1:529" x14ac:dyDescent="0.35">
      <c r="A21" s="1">
        <v>6</v>
      </c>
      <c r="B21" s="3">
        <v>-20.68</v>
      </c>
      <c r="C21" s="3">
        <v>-20.59</v>
      </c>
      <c r="D21" s="3">
        <v>-20.49</v>
      </c>
      <c r="E21" s="3">
        <v>-20.7</v>
      </c>
      <c r="F21" s="3">
        <v>-20.48</v>
      </c>
      <c r="G21" s="3">
        <v>-20.68</v>
      </c>
      <c r="H21" s="3">
        <v>-20.62</v>
      </c>
      <c r="I21" s="3">
        <v>-20.77</v>
      </c>
      <c r="J21" s="3">
        <v>-20.84</v>
      </c>
      <c r="K21" s="3">
        <v>-20.81</v>
      </c>
      <c r="L21" s="3">
        <v>-20.64</v>
      </c>
      <c r="M21" s="3">
        <v>-20.49</v>
      </c>
      <c r="N21" s="3">
        <v>-20.53</v>
      </c>
      <c r="O21" s="3">
        <v>-20.5</v>
      </c>
      <c r="P21" s="3">
        <v>-20.38</v>
      </c>
      <c r="Q21" s="3">
        <v>-20.420000000000002</v>
      </c>
      <c r="R21" s="3">
        <v>-20.46</v>
      </c>
      <c r="S21" s="3">
        <v>-20.41</v>
      </c>
      <c r="T21" s="3">
        <v>-20.39</v>
      </c>
      <c r="U21" s="3">
        <v>-20.36</v>
      </c>
      <c r="V21" s="3">
        <v>-20.34</v>
      </c>
      <c r="W21" s="3">
        <v>-20.2</v>
      </c>
      <c r="X21" s="3">
        <v>4.28</v>
      </c>
      <c r="Y21" s="3">
        <v>4.3899999999999997</v>
      </c>
      <c r="Z21" s="3">
        <v>4.4000000000000004</v>
      </c>
      <c r="AA21" s="3">
        <v>4.3099999999999996</v>
      </c>
      <c r="AB21" s="3">
        <v>4.5</v>
      </c>
      <c r="AC21" s="3">
        <v>4.29</v>
      </c>
      <c r="AD21" s="3">
        <v>4.34</v>
      </c>
      <c r="AE21" s="3">
        <v>4.25</v>
      </c>
      <c r="AF21" s="3">
        <v>4.22</v>
      </c>
      <c r="AG21" s="3">
        <v>4.18</v>
      </c>
      <c r="AH21" s="3">
        <v>4.0999999999999996</v>
      </c>
      <c r="AI21" s="3">
        <v>4.37</v>
      </c>
      <c r="AJ21" s="3">
        <v>4.38</v>
      </c>
      <c r="AK21" s="3">
        <v>4.4000000000000004</v>
      </c>
      <c r="AL21" s="3">
        <v>4.5</v>
      </c>
      <c r="AM21" s="3">
        <v>4.45</v>
      </c>
      <c r="AN21" s="3">
        <v>4.45</v>
      </c>
      <c r="AO21" s="3">
        <v>4.47</v>
      </c>
      <c r="AP21" s="3">
        <v>4.45</v>
      </c>
      <c r="AQ21" s="3">
        <v>4.53</v>
      </c>
      <c r="AR21" s="3">
        <v>4.58</v>
      </c>
      <c r="AS21" s="3">
        <v>4.75</v>
      </c>
      <c r="AT21" s="3">
        <v>19.309999999999999</v>
      </c>
      <c r="AU21" s="3">
        <v>19.37</v>
      </c>
      <c r="AV21" s="3">
        <v>19.48</v>
      </c>
      <c r="AW21" s="3">
        <v>19.36</v>
      </c>
      <c r="AX21" s="3">
        <v>19.54</v>
      </c>
      <c r="AY21" s="3">
        <v>19.37</v>
      </c>
      <c r="AZ21" s="3">
        <v>19.309999999999999</v>
      </c>
      <c r="BA21" s="3">
        <v>19.3</v>
      </c>
      <c r="BB21" s="3">
        <v>19.34</v>
      </c>
      <c r="BC21" s="3">
        <v>19.23</v>
      </c>
      <c r="BD21" s="3">
        <v>19.2</v>
      </c>
      <c r="BE21" s="3">
        <v>19.440000000000001</v>
      </c>
      <c r="BF21" s="3">
        <v>19.440000000000001</v>
      </c>
      <c r="BG21" s="3">
        <v>19.48</v>
      </c>
      <c r="BH21" s="3">
        <v>19.55</v>
      </c>
      <c r="BI21" s="3">
        <v>19.510000000000002</v>
      </c>
      <c r="BJ21" s="3">
        <v>19.510000000000002</v>
      </c>
      <c r="BK21" s="3">
        <v>19.54</v>
      </c>
      <c r="BL21" s="3">
        <v>19.54</v>
      </c>
      <c r="BM21" s="3">
        <v>19.579999999999998</v>
      </c>
      <c r="BN21" s="3">
        <v>19.63</v>
      </c>
      <c r="BO21" s="3">
        <v>19.649999999999999</v>
      </c>
      <c r="BP21" s="3">
        <v>24.32</v>
      </c>
      <c r="BQ21" s="3">
        <v>24.37</v>
      </c>
      <c r="BR21" s="3">
        <v>24.42</v>
      </c>
      <c r="BS21" s="3">
        <v>24.4</v>
      </c>
      <c r="BT21" s="3">
        <v>24.58</v>
      </c>
      <c r="BU21" s="3">
        <v>24.35</v>
      </c>
      <c r="BV21" s="3">
        <v>24.31</v>
      </c>
      <c r="BW21" s="3">
        <v>24.34</v>
      </c>
      <c r="BX21" s="3">
        <v>24.43</v>
      </c>
      <c r="BY21" s="3">
        <v>24.29</v>
      </c>
      <c r="BZ21" s="3">
        <v>24.3</v>
      </c>
      <c r="CA21" s="3">
        <v>24.45</v>
      </c>
      <c r="CB21" s="3">
        <v>24.45</v>
      </c>
      <c r="CC21" s="3">
        <v>24.48</v>
      </c>
      <c r="CD21" s="3">
        <v>24.52</v>
      </c>
      <c r="CE21" s="3">
        <v>24.48</v>
      </c>
      <c r="CF21" s="3">
        <v>24.49</v>
      </c>
      <c r="CG21" s="3">
        <v>24.52</v>
      </c>
      <c r="CH21" s="3">
        <v>24.52</v>
      </c>
      <c r="CI21" s="3">
        <v>24.55</v>
      </c>
      <c r="CJ21" s="3">
        <v>24.61</v>
      </c>
      <c r="CK21" s="3">
        <v>24.62</v>
      </c>
      <c r="CL21" s="3">
        <v>29.33</v>
      </c>
      <c r="CM21" s="3">
        <v>29.4</v>
      </c>
      <c r="CN21" s="3">
        <v>29.42</v>
      </c>
      <c r="CO21" s="3">
        <v>29.42</v>
      </c>
      <c r="CP21" s="3">
        <v>29.5</v>
      </c>
      <c r="CQ21" s="3">
        <v>29.37</v>
      </c>
      <c r="CR21" s="3">
        <v>29.39</v>
      </c>
      <c r="CS21" s="3">
        <v>29.37</v>
      </c>
      <c r="CT21" s="3">
        <v>29.49</v>
      </c>
      <c r="CU21" s="3">
        <v>29.33</v>
      </c>
      <c r="CV21" s="3">
        <v>29.34</v>
      </c>
      <c r="CW21" s="3">
        <v>29.57</v>
      </c>
      <c r="CX21" s="3">
        <v>29.55</v>
      </c>
      <c r="CY21" s="3">
        <v>29.58</v>
      </c>
      <c r="CZ21" s="3">
        <v>29.61</v>
      </c>
      <c r="DA21" s="3">
        <v>29.59</v>
      </c>
      <c r="DB21" s="3">
        <v>29.6</v>
      </c>
      <c r="DC21" s="3">
        <v>29.61</v>
      </c>
      <c r="DD21" s="3">
        <v>29.61</v>
      </c>
      <c r="DE21" s="3">
        <v>29.65</v>
      </c>
      <c r="DF21" s="3">
        <v>29.69</v>
      </c>
      <c r="DG21" s="3">
        <v>29.64</v>
      </c>
      <c r="DH21" s="3">
        <v>36.39</v>
      </c>
      <c r="DI21" s="3">
        <v>36.51</v>
      </c>
      <c r="DJ21" s="3">
        <v>36.53</v>
      </c>
      <c r="DK21" s="3">
        <v>36.5</v>
      </c>
      <c r="DL21" s="3">
        <v>36.479999999999997</v>
      </c>
      <c r="DM21" s="3">
        <v>36.479999999999997</v>
      </c>
      <c r="DN21" s="3">
        <v>36.450000000000003</v>
      </c>
      <c r="DO21" s="3">
        <v>36.47</v>
      </c>
      <c r="DP21" s="3">
        <v>36.65</v>
      </c>
      <c r="DQ21" s="3">
        <v>36.450000000000003</v>
      </c>
      <c r="DR21" s="3">
        <v>36.47</v>
      </c>
      <c r="DS21" s="3">
        <v>36.61</v>
      </c>
      <c r="DT21" s="3">
        <v>36.57</v>
      </c>
      <c r="DU21" s="3">
        <v>36.57</v>
      </c>
      <c r="DV21" s="3">
        <v>36.590000000000003</v>
      </c>
      <c r="DW21" s="3">
        <v>36.6</v>
      </c>
      <c r="DX21" s="3">
        <v>36.58</v>
      </c>
      <c r="DY21" s="3">
        <v>36.58</v>
      </c>
      <c r="DZ21" s="3">
        <v>36.619999999999997</v>
      </c>
      <c r="EA21" s="3">
        <v>36.6</v>
      </c>
      <c r="EB21" s="3">
        <v>36.630000000000003</v>
      </c>
      <c r="EC21" s="3">
        <v>36.630000000000003</v>
      </c>
      <c r="ED21" s="3">
        <v>43.42</v>
      </c>
      <c r="EE21" s="3">
        <v>43.51</v>
      </c>
      <c r="EF21" s="3">
        <v>43.58</v>
      </c>
      <c r="EG21" s="3">
        <v>43.59</v>
      </c>
      <c r="EH21" s="3">
        <v>43.59</v>
      </c>
      <c r="EI21" s="3">
        <v>43.57</v>
      </c>
      <c r="EJ21" s="3">
        <v>43.53</v>
      </c>
      <c r="EK21" s="3">
        <v>43.55</v>
      </c>
      <c r="EL21" s="3">
        <v>43.56</v>
      </c>
      <c r="EM21" s="3">
        <v>43.55</v>
      </c>
      <c r="EN21" s="3">
        <v>43.56</v>
      </c>
      <c r="EO21" s="3">
        <v>43.74</v>
      </c>
      <c r="EP21" s="3">
        <v>43.7</v>
      </c>
      <c r="EQ21" s="3">
        <v>43.72</v>
      </c>
      <c r="ER21" s="3">
        <v>43.7</v>
      </c>
      <c r="ES21" s="3">
        <v>43.72</v>
      </c>
      <c r="ET21" s="3">
        <v>43.7</v>
      </c>
      <c r="EU21" s="3">
        <v>43.69</v>
      </c>
      <c r="EV21" s="3">
        <v>43.71</v>
      </c>
      <c r="EW21" s="3">
        <v>43.7</v>
      </c>
      <c r="EX21" s="3">
        <v>43.71</v>
      </c>
      <c r="EY21" s="3">
        <v>43.7</v>
      </c>
      <c r="EZ21" s="3">
        <v>59.46</v>
      </c>
      <c r="FA21" s="3">
        <v>59.56</v>
      </c>
      <c r="FB21" s="3">
        <v>59.65</v>
      </c>
      <c r="FC21" s="3">
        <v>59.48</v>
      </c>
      <c r="FD21" s="3">
        <v>59.51</v>
      </c>
      <c r="FE21" s="3">
        <v>59.53</v>
      </c>
      <c r="FF21" s="3">
        <v>59.45</v>
      </c>
      <c r="FG21" s="3">
        <v>59.49</v>
      </c>
      <c r="FH21" s="3">
        <v>59.44</v>
      </c>
      <c r="FI21" s="3">
        <v>59.43</v>
      </c>
      <c r="FJ21" s="3">
        <v>59.47</v>
      </c>
      <c r="FK21" s="3">
        <v>59.66</v>
      </c>
      <c r="FL21" s="3">
        <v>59.61</v>
      </c>
      <c r="FM21" s="3">
        <v>59.63</v>
      </c>
      <c r="FN21" s="3">
        <v>59.64</v>
      </c>
      <c r="FO21" s="3">
        <v>59.6</v>
      </c>
      <c r="FP21" s="3">
        <v>59.58</v>
      </c>
      <c r="FQ21" s="3">
        <v>59.6</v>
      </c>
      <c r="FR21" s="3">
        <v>59.61</v>
      </c>
      <c r="FS21" s="3">
        <v>59.7</v>
      </c>
      <c r="FT21" s="3">
        <v>59.62</v>
      </c>
      <c r="FU21" s="3">
        <v>59.65</v>
      </c>
      <c r="FV21" s="3">
        <v>69.42</v>
      </c>
      <c r="FW21" s="3">
        <v>69.5</v>
      </c>
      <c r="FX21" s="3">
        <v>69.599999999999994</v>
      </c>
      <c r="FY21" s="3">
        <v>69.39</v>
      </c>
      <c r="FZ21" s="3">
        <v>69.430000000000007</v>
      </c>
      <c r="GA21" s="3">
        <v>69.47</v>
      </c>
      <c r="GB21" s="3">
        <v>69.38</v>
      </c>
      <c r="GC21" s="3">
        <v>69.42</v>
      </c>
      <c r="GD21" s="3">
        <v>69.39</v>
      </c>
      <c r="GE21" s="3">
        <v>69.36</v>
      </c>
      <c r="GF21" s="3">
        <v>69.400000000000006</v>
      </c>
      <c r="GG21" s="3">
        <v>69.64</v>
      </c>
      <c r="GH21" s="3">
        <v>69.599999999999994</v>
      </c>
      <c r="GI21" s="3">
        <v>69.62</v>
      </c>
      <c r="GJ21" s="3">
        <v>69.64</v>
      </c>
      <c r="GK21" s="3">
        <v>69.599999999999994</v>
      </c>
      <c r="GL21" s="3">
        <v>69.56</v>
      </c>
      <c r="GM21" s="3">
        <v>69.599999999999994</v>
      </c>
      <c r="GN21" s="3">
        <v>69.61</v>
      </c>
      <c r="GO21" s="3">
        <v>69.73</v>
      </c>
      <c r="GP21" s="3">
        <v>69.62</v>
      </c>
      <c r="GQ21" s="3">
        <v>69.650000000000006</v>
      </c>
      <c r="GR21" s="3">
        <v>79.45</v>
      </c>
      <c r="GS21" s="3">
        <v>79.55</v>
      </c>
      <c r="GT21" s="3">
        <v>79.650000000000006</v>
      </c>
      <c r="GU21" s="3">
        <v>79.400000000000006</v>
      </c>
      <c r="GV21" s="3">
        <v>79.430000000000007</v>
      </c>
      <c r="GW21" s="3">
        <v>79.489999999999995</v>
      </c>
      <c r="GX21" s="3">
        <v>79.39</v>
      </c>
      <c r="GY21" s="3">
        <v>79.400000000000006</v>
      </c>
      <c r="GZ21" s="3">
        <v>79.37</v>
      </c>
      <c r="HA21" s="3">
        <v>79.34</v>
      </c>
      <c r="HB21" s="3">
        <v>79.36</v>
      </c>
      <c r="HC21" s="3">
        <v>79.599999999999994</v>
      </c>
      <c r="HD21" s="3">
        <v>79.59</v>
      </c>
      <c r="HE21" s="3">
        <v>79.62</v>
      </c>
      <c r="HF21" s="3">
        <v>79.64</v>
      </c>
      <c r="HG21" s="3">
        <v>79.599999999999994</v>
      </c>
      <c r="HH21" s="3">
        <v>79.55</v>
      </c>
      <c r="HI21" s="3">
        <v>79.59</v>
      </c>
      <c r="HJ21" s="3">
        <v>79.61</v>
      </c>
      <c r="HK21" s="3">
        <v>79.75</v>
      </c>
      <c r="HL21" s="3">
        <v>79.62</v>
      </c>
      <c r="HM21" s="3">
        <v>79.650000000000006</v>
      </c>
      <c r="HN21" s="3">
        <v>89.39</v>
      </c>
      <c r="HO21" s="3">
        <v>89.5</v>
      </c>
      <c r="HP21" s="3">
        <v>89.61</v>
      </c>
      <c r="HQ21" s="3">
        <v>89.35</v>
      </c>
      <c r="HR21" s="3">
        <v>89.39</v>
      </c>
      <c r="HS21" s="3">
        <v>89.46</v>
      </c>
      <c r="HT21" s="3">
        <v>89.34</v>
      </c>
      <c r="HU21" s="3">
        <v>89.35</v>
      </c>
      <c r="HV21" s="3">
        <v>89.31</v>
      </c>
      <c r="HW21" s="3">
        <v>89.28</v>
      </c>
      <c r="HX21" s="3">
        <v>89.31</v>
      </c>
      <c r="HY21" s="3">
        <v>89.64</v>
      </c>
      <c r="HZ21" s="3">
        <v>89.61</v>
      </c>
      <c r="IA21" s="3">
        <v>89.66</v>
      </c>
      <c r="IB21" s="3">
        <v>89.68</v>
      </c>
      <c r="IC21" s="3">
        <v>89.61</v>
      </c>
      <c r="ID21" s="3">
        <v>89.57</v>
      </c>
      <c r="IE21" s="3">
        <v>89.61</v>
      </c>
      <c r="IF21" s="3">
        <v>89.63</v>
      </c>
      <c r="IG21" s="3">
        <v>89.8</v>
      </c>
      <c r="IH21" s="3">
        <v>89.64</v>
      </c>
      <c r="II21" s="3">
        <v>89.67</v>
      </c>
      <c r="IJ21" s="3">
        <v>104.44</v>
      </c>
      <c r="IK21" s="3">
        <v>104.55</v>
      </c>
      <c r="IL21" s="3">
        <v>104.64</v>
      </c>
      <c r="IM21" s="3">
        <v>104.35</v>
      </c>
      <c r="IN21" s="3">
        <v>104.36</v>
      </c>
      <c r="IO21" s="3">
        <v>104.45</v>
      </c>
      <c r="IP21" s="3">
        <v>104.33</v>
      </c>
      <c r="IQ21" s="3">
        <v>104.35</v>
      </c>
      <c r="IR21" s="3">
        <v>104.29</v>
      </c>
      <c r="IS21" s="3">
        <v>104.27</v>
      </c>
      <c r="IT21" s="3">
        <v>104.31</v>
      </c>
      <c r="IU21" s="3">
        <v>104.62</v>
      </c>
      <c r="IV21" s="3">
        <v>104.58</v>
      </c>
      <c r="IW21" s="3">
        <v>104.64</v>
      </c>
      <c r="IX21" s="3">
        <v>104.68</v>
      </c>
      <c r="IY21" s="3">
        <v>104.59</v>
      </c>
      <c r="IZ21" s="3">
        <v>104.54</v>
      </c>
      <c r="JA21" s="3">
        <v>104.62</v>
      </c>
      <c r="JB21" s="3">
        <v>104.64</v>
      </c>
      <c r="JC21" s="3">
        <v>104.85</v>
      </c>
      <c r="JD21" s="3">
        <v>104.65</v>
      </c>
      <c r="JE21" s="3">
        <v>104.7</v>
      </c>
      <c r="JF21" s="3">
        <v>119.5</v>
      </c>
      <c r="JG21" s="3">
        <v>119.65</v>
      </c>
      <c r="JH21" s="3">
        <v>119.75</v>
      </c>
      <c r="JI21" s="3">
        <v>119.4</v>
      </c>
      <c r="JJ21" s="3">
        <v>119.45</v>
      </c>
      <c r="JK21" s="3">
        <v>119.55</v>
      </c>
      <c r="JL21" s="3">
        <v>119.4</v>
      </c>
      <c r="JM21" s="3">
        <v>119.45</v>
      </c>
      <c r="JN21" s="3">
        <v>119.35</v>
      </c>
      <c r="JO21" s="3">
        <v>119.35</v>
      </c>
      <c r="JP21" s="3">
        <v>119.4</v>
      </c>
      <c r="JQ21" s="3">
        <v>119.6</v>
      </c>
      <c r="JR21" s="3">
        <v>119.6</v>
      </c>
      <c r="JS21" s="3">
        <v>119.65</v>
      </c>
      <c r="JT21" s="3">
        <v>119.7</v>
      </c>
      <c r="JU21" s="3">
        <v>119.55</v>
      </c>
      <c r="JV21" s="3">
        <v>119.55</v>
      </c>
      <c r="JW21" s="3">
        <v>119.6</v>
      </c>
      <c r="JX21" s="3">
        <v>119.65</v>
      </c>
      <c r="JY21" s="3">
        <v>119.85</v>
      </c>
      <c r="JZ21" s="3">
        <v>119.65</v>
      </c>
      <c r="KA21" s="3">
        <v>119.7</v>
      </c>
      <c r="KB21" s="3">
        <v>129.55000000000001</v>
      </c>
      <c r="KC21" s="3">
        <v>129.69999999999999</v>
      </c>
      <c r="KD21" s="3">
        <v>129.80000000000001</v>
      </c>
      <c r="KE21" s="3">
        <v>129.4</v>
      </c>
      <c r="KF21" s="3">
        <v>129.44999999999999</v>
      </c>
      <c r="KG21" s="3">
        <v>129.6</v>
      </c>
      <c r="KH21" s="3">
        <v>129.44999999999999</v>
      </c>
      <c r="KI21" s="3">
        <v>129.44999999999999</v>
      </c>
      <c r="KJ21" s="3">
        <v>129.4</v>
      </c>
      <c r="KK21" s="3">
        <v>129.4</v>
      </c>
      <c r="KL21" s="3">
        <v>129.4</v>
      </c>
      <c r="KM21" s="3">
        <v>129.6</v>
      </c>
      <c r="KN21" s="3">
        <v>129.6</v>
      </c>
      <c r="KO21" s="3">
        <v>129.65</v>
      </c>
      <c r="KP21" s="3">
        <v>129.69999999999999</v>
      </c>
      <c r="KQ21" s="3">
        <v>129.6</v>
      </c>
      <c r="KR21" s="3">
        <v>129.5</v>
      </c>
      <c r="KS21" s="3">
        <v>129.6</v>
      </c>
      <c r="KT21" s="3">
        <v>129.6</v>
      </c>
      <c r="KU21" s="3">
        <v>129.9</v>
      </c>
      <c r="KV21" s="3">
        <v>129.6</v>
      </c>
      <c r="KW21" s="3">
        <v>129.65</v>
      </c>
      <c r="KX21" s="3">
        <v>149.44999999999999</v>
      </c>
      <c r="KY21" s="3">
        <v>149.6</v>
      </c>
      <c r="KZ21" s="3">
        <v>149.75</v>
      </c>
      <c r="LA21" s="3">
        <v>149.30000000000001</v>
      </c>
      <c r="LB21" s="3">
        <v>149.35</v>
      </c>
      <c r="LC21" s="3">
        <v>149.5</v>
      </c>
      <c r="LD21" s="3">
        <v>149.35</v>
      </c>
      <c r="LE21" s="3">
        <v>149.4</v>
      </c>
      <c r="LF21" s="3">
        <v>149.30000000000001</v>
      </c>
      <c r="LG21" s="3">
        <v>149.30000000000001</v>
      </c>
      <c r="LH21" s="3">
        <v>149.35</v>
      </c>
      <c r="LI21" s="3">
        <v>149.6</v>
      </c>
      <c r="LJ21" s="3">
        <v>149.6</v>
      </c>
      <c r="LK21" s="3">
        <v>149.65</v>
      </c>
      <c r="LL21" s="3">
        <v>149.65</v>
      </c>
      <c r="LM21" s="3">
        <v>149.55000000000001</v>
      </c>
      <c r="LN21" s="3">
        <v>149.44999999999999</v>
      </c>
      <c r="LO21" s="3">
        <v>149.6</v>
      </c>
      <c r="LP21" s="3">
        <v>149.6</v>
      </c>
      <c r="LQ21" s="3">
        <v>149.9</v>
      </c>
      <c r="LR21" s="3">
        <v>149.6</v>
      </c>
      <c r="LS21" s="3">
        <v>149.65</v>
      </c>
      <c r="LT21" s="3">
        <v>159.5</v>
      </c>
      <c r="LU21" s="3">
        <v>159.65</v>
      </c>
      <c r="LV21" s="3">
        <v>159.75</v>
      </c>
      <c r="LW21" s="3">
        <v>159.30000000000001</v>
      </c>
      <c r="LX21" s="3">
        <v>159.4</v>
      </c>
      <c r="LY21" s="3">
        <v>159.55000000000001</v>
      </c>
      <c r="LZ21" s="3">
        <v>159.4</v>
      </c>
      <c r="MA21" s="3">
        <v>159.4</v>
      </c>
      <c r="MB21" s="3">
        <v>159.30000000000001</v>
      </c>
      <c r="MC21" s="3">
        <v>159.30000000000001</v>
      </c>
      <c r="MD21" s="3">
        <v>159.35</v>
      </c>
      <c r="ME21" s="3">
        <v>159.6</v>
      </c>
      <c r="MF21" s="3">
        <v>159.6</v>
      </c>
      <c r="MG21" s="3">
        <v>159.65</v>
      </c>
      <c r="MH21" s="3">
        <v>159.65</v>
      </c>
      <c r="MI21" s="3">
        <v>159.5</v>
      </c>
      <c r="MJ21" s="3">
        <v>159.44999999999999</v>
      </c>
      <c r="MK21" s="3">
        <v>159.55000000000001</v>
      </c>
      <c r="ML21" s="3">
        <v>159.6</v>
      </c>
      <c r="MM21" s="3">
        <v>159.9</v>
      </c>
      <c r="MN21" s="3">
        <v>159.55000000000001</v>
      </c>
      <c r="MO21" s="3">
        <v>159.6</v>
      </c>
      <c r="MP21" s="3">
        <v>169.55</v>
      </c>
      <c r="MQ21" s="3">
        <v>169.7</v>
      </c>
      <c r="MR21" s="3">
        <v>169.8</v>
      </c>
      <c r="MS21" s="3">
        <v>169.35</v>
      </c>
      <c r="MT21" s="3">
        <v>169.4</v>
      </c>
      <c r="MU21" s="3">
        <v>169.6</v>
      </c>
      <c r="MV21" s="3">
        <v>169.4</v>
      </c>
      <c r="MW21" s="3">
        <v>169.45</v>
      </c>
      <c r="MX21" s="3">
        <v>169.35</v>
      </c>
      <c r="MY21" s="3">
        <v>169.3</v>
      </c>
      <c r="MZ21" s="3">
        <v>169.4</v>
      </c>
      <c r="NA21" s="3">
        <v>169.55</v>
      </c>
      <c r="NB21" s="3">
        <v>169.55</v>
      </c>
      <c r="NC21" s="3">
        <v>169.6</v>
      </c>
      <c r="ND21" s="3">
        <v>169.6</v>
      </c>
      <c r="NE21" s="3">
        <v>169.45</v>
      </c>
      <c r="NF21" s="3">
        <v>169.4</v>
      </c>
      <c r="NG21" s="3">
        <v>169.5</v>
      </c>
      <c r="NH21" s="3">
        <v>169.5</v>
      </c>
      <c r="NI21" s="3">
        <v>169.85</v>
      </c>
      <c r="NJ21" s="3">
        <v>169.5</v>
      </c>
      <c r="NK21" s="3">
        <v>169.55</v>
      </c>
      <c r="NL21" s="3">
        <v>179.55</v>
      </c>
      <c r="NM21" s="3">
        <v>179.7</v>
      </c>
      <c r="NN21" s="3">
        <v>179.85</v>
      </c>
      <c r="NO21" s="3">
        <v>179.35</v>
      </c>
      <c r="NP21" s="3">
        <v>179.4</v>
      </c>
      <c r="NQ21" s="3">
        <v>179.6</v>
      </c>
      <c r="NR21" s="3">
        <v>179.4</v>
      </c>
      <c r="NS21" s="3">
        <v>179.45</v>
      </c>
      <c r="NT21" s="3">
        <v>179.3</v>
      </c>
      <c r="NU21" s="3">
        <v>179.3</v>
      </c>
      <c r="NV21" s="3">
        <v>179.4</v>
      </c>
      <c r="NW21" s="3">
        <v>179.55</v>
      </c>
      <c r="NX21" s="3">
        <v>179.6</v>
      </c>
      <c r="NY21" s="3">
        <v>179.65</v>
      </c>
      <c r="NZ21" s="3">
        <v>179.65</v>
      </c>
      <c r="OA21" s="3">
        <v>179.5</v>
      </c>
      <c r="OB21" s="3">
        <v>179.4</v>
      </c>
      <c r="OC21" s="3">
        <v>179.55</v>
      </c>
      <c r="OD21" s="3">
        <v>179.55</v>
      </c>
      <c r="OE21" s="3">
        <v>179.9</v>
      </c>
      <c r="OF21" s="3">
        <v>179.55</v>
      </c>
      <c r="OG21" s="3">
        <v>179.6</v>
      </c>
      <c r="OH21" s="3">
        <v>199.5</v>
      </c>
      <c r="OI21" s="3">
        <v>199.65</v>
      </c>
      <c r="OJ21" s="3">
        <v>199.8</v>
      </c>
      <c r="OK21" s="3">
        <v>199.3</v>
      </c>
      <c r="OL21" s="3">
        <v>199.35</v>
      </c>
      <c r="OM21" s="3">
        <v>199.55</v>
      </c>
      <c r="ON21" s="3">
        <v>199.4</v>
      </c>
      <c r="OO21" s="3">
        <v>199.45</v>
      </c>
      <c r="OP21" s="3">
        <v>199.3</v>
      </c>
      <c r="OQ21" s="3">
        <v>199.3</v>
      </c>
      <c r="OR21" s="3">
        <v>199.35</v>
      </c>
      <c r="OS21" s="3">
        <v>199.55</v>
      </c>
      <c r="OT21" s="3">
        <v>199.6</v>
      </c>
      <c r="OU21" s="3">
        <v>199.65</v>
      </c>
      <c r="OV21" s="3">
        <v>199.65</v>
      </c>
      <c r="OW21" s="3">
        <v>199.5</v>
      </c>
      <c r="OX21" s="3">
        <v>199.4</v>
      </c>
      <c r="OY21" s="3">
        <v>199.55</v>
      </c>
      <c r="OZ21" s="3">
        <v>199.55</v>
      </c>
      <c r="PA21" s="3">
        <v>199.95</v>
      </c>
      <c r="PB21" s="3">
        <v>199.5</v>
      </c>
      <c r="PC21" s="3">
        <v>199.6</v>
      </c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</row>
    <row r="22" spans="1:529" s="8" customFormat="1" x14ac:dyDescent="0.35">
      <c r="A22" s="8" t="s">
        <v>62</v>
      </c>
      <c r="B22" s="9">
        <f>AVERAGE(B16:B21)</f>
        <v>-20.688333333333333</v>
      </c>
      <c r="C22" s="9">
        <f t="shared" ref="C22:BN22" si="42">AVERAGE(C16:C21)</f>
        <v>-20.60166666666667</v>
      </c>
      <c r="D22" s="9">
        <f t="shared" si="42"/>
        <v>-20.508333333333333</v>
      </c>
      <c r="E22" s="9">
        <f t="shared" si="42"/>
        <v>-20.696666666666665</v>
      </c>
      <c r="F22" s="9">
        <f t="shared" si="42"/>
        <v>-20.486666666666668</v>
      </c>
      <c r="G22" s="9">
        <f t="shared" si="42"/>
        <v>-20.683333333333334</v>
      </c>
      <c r="H22" s="9">
        <f t="shared" si="42"/>
        <v>-20.623333333333335</v>
      </c>
      <c r="I22" s="9">
        <f t="shared" si="42"/>
        <v>-20.779999999999998</v>
      </c>
      <c r="J22" s="9">
        <f t="shared" si="42"/>
        <v>-20.845000000000002</v>
      </c>
      <c r="K22" s="9">
        <f t="shared" si="42"/>
        <v>-20.816666666666666</v>
      </c>
      <c r="L22" s="9">
        <f t="shared" si="42"/>
        <v>-20.648333333333333</v>
      </c>
      <c r="M22" s="9">
        <f t="shared" si="42"/>
        <v>-20.498333333333331</v>
      </c>
      <c r="N22" s="9">
        <f t="shared" si="42"/>
        <v>-20.533333333333335</v>
      </c>
      <c r="O22" s="9">
        <f t="shared" si="42"/>
        <v>-20.508333333333336</v>
      </c>
      <c r="P22" s="9">
        <f t="shared" si="42"/>
        <v>-20.384999999999998</v>
      </c>
      <c r="Q22" s="9">
        <f t="shared" si="42"/>
        <v>-20.428333333333335</v>
      </c>
      <c r="R22" s="9">
        <f t="shared" si="42"/>
        <v>-20.470000000000002</v>
      </c>
      <c r="S22" s="9">
        <f t="shared" si="42"/>
        <v>-20.425000000000001</v>
      </c>
      <c r="T22" s="9">
        <f t="shared" si="42"/>
        <v>-20.399999999999999</v>
      </c>
      <c r="U22" s="9">
        <f t="shared" si="42"/>
        <v>-20.358333333333331</v>
      </c>
      <c r="V22" s="9">
        <f t="shared" si="42"/>
        <v>-20.338333333333335</v>
      </c>
      <c r="W22" s="9">
        <f t="shared" si="42"/>
        <v>-20.211666666666666</v>
      </c>
      <c r="X22" s="9">
        <f t="shared" si="42"/>
        <v>4.2833333333333332</v>
      </c>
      <c r="Y22" s="9">
        <f t="shared" si="42"/>
        <v>4.3983333333333334</v>
      </c>
      <c r="Z22" s="9">
        <f t="shared" si="42"/>
        <v>4.3983333333333334</v>
      </c>
      <c r="AA22" s="9">
        <f t="shared" si="42"/>
        <v>4.3</v>
      </c>
      <c r="AB22" s="9">
        <f t="shared" si="42"/>
        <v>4.5066666666666668</v>
      </c>
      <c r="AC22" s="9">
        <f t="shared" si="42"/>
        <v>4.29</v>
      </c>
      <c r="AD22" s="9">
        <f t="shared" si="42"/>
        <v>4.3449999999999998</v>
      </c>
      <c r="AE22" s="9">
        <f t="shared" si="42"/>
        <v>4.2450000000000001</v>
      </c>
      <c r="AF22" s="9">
        <f t="shared" si="42"/>
        <v>4.2116666666666669</v>
      </c>
      <c r="AG22" s="9">
        <f t="shared" si="42"/>
        <v>4.1766666666666667</v>
      </c>
      <c r="AH22" s="9">
        <f t="shared" si="42"/>
        <v>4.0966666666666667</v>
      </c>
      <c r="AI22" s="9">
        <f t="shared" si="42"/>
        <v>4.3983333333333334</v>
      </c>
      <c r="AJ22" s="9">
        <f t="shared" si="42"/>
        <v>4.4016666666666664</v>
      </c>
      <c r="AK22" s="9">
        <f t="shared" si="42"/>
        <v>4.43</v>
      </c>
      <c r="AL22" s="9">
        <f t="shared" si="42"/>
        <v>4.5266666666666664</v>
      </c>
      <c r="AM22" s="9">
        <f t="shared" si="42"/>
        <v>4.4749999999999996</v>
      </c>
      <c r="AN22" s="9">
        <f t="shared" si="42"/>
        <v>4.4716666666666667</v>
      </c>
      <c r="AO22" s="9">
        <f t="shared" si="42"/>
        <v>4.503333333333333</v>
      </c>
      <c r="AP22" s="9">
        <f t="shared" si="42"/>
        <v>4.4799999999999995</v>
      </c>
      <c r="AQ22" s="9">
        <f t="shared" si="42"/>
        <v>4.5483333333333338</v>
      </c>
      <c r="AR22" s="9">
        <f t="shared" si="42"/>
        <v>4.6050000000000004</v>
      </c>
      <c r="AS22" s="9">
        <f t="shared" si="42"/>
        <v>4.7783333333333333</v>
      </c>
      <c r="AT22" s="9">
        <f t="shared" si="42"/>
        <v>19.251666666666669</v>
      </c>
      <c r="AU22" s="9">
        <f t="shared" si="42"/>
        <v>19.315000000000001</v>
      </c>
      <c r="AV22" s="9">
        <f t="shared" si="42"/>
        <v>19.438333333333333</v>
      </c>
      <c r="AW22" s="9">
        <f t="shared" si="42"/>
        <v>19.309999999999999</v>
      </c>
      <c r="AX22" s="9">
        <f t="shared" si="42"/>
        <v>19.496666666666666</v>
      </c>
      <c r="AY22" s="9">
        <f t="shared" si="42"/>
        <v>19.309999999999999</v>
      </c>
      <c r="AZ22" s="9">
        <f t="shared" si="42"/>
        <v>19.256666666666664</v>
      </c>
      <c r="BA22" s="9">
        <f t="shared" si="42"/>
        <v>19.245000000000001</v>
      </c>
      <c r="BB22" s="9">
        <f t="shared" si="42"/>
        <v>19.288333333333338</v>
      </c>
      <c r="BC22" s="9">
        <f t="shared" si="42"/>
        <v>19.191666666666666</v>
      </c>
      <c r="BD22" s="9">
        <f t="shared" si="42"/>
        <v>19.131666666666668</v>
      </c>
      <c r="BE22" s="9">
        <f t="shared" si="42"/>
        <v>19.426666666666666</v>
      </c>
      <c r="BF22" s="9">
        <f t="shared" si="42"/>
        <v>19.428333333333331</v>
      </c>
      <c r="BG22" s="9">
        <f t="shared" si="42"/>
        <v>19.461666666666666</v>
      </c>
      <c r="BH22" s="9">
        <f t="shared" si="42"/>
        <v>19.54</v>
      </c>
      <c r="BI22" s="9">
        <f t="shared" si="42"/>
        <v>19.489999999999998</v>
      </c>
      <c r="BJ22" s="9">
        <f t="shared" si="42"/>
        <v>19.500000000000004</v>
      </c>
      <c r="BK22" s="9">
        <f t="shared" si="42"/>
        <v>19.528333333333332</v>
      </c>
      <c r="BL22" s="9">
        <f t="shared" si="42"/>
        <v>19.521666666666665</v>
      </c>
      <c r="BM22" s="9">
        <f t="shared" si="42"/>
        <v>19.57</v>
      </c>
      <c r="BN22" s="9">
        <f t="shared" si="42"/>
        <v>19.614999999999998</v>
      </c>
      <c r="BO22" s="9">
        <f t="shared" ref="BO22:DZ22" si="43">AVERAGE(BO16:BO21)</f>
        <v>19.641666666666666</v>
      </c>
      <c r="BP22" s="9">
        <f t="shared" si="43"/>
        <v>24.3</v>
      </c>
      <c r="BQ22" s="9">
        <f t="shared" si="43"/>
        <v>24.349999999999998</v>
      </c>
      <c r="BR22" s="9">
        <f t="shared" si="43"/>
        <v>24.399999999999995</v>
      </c>
      <c r="BS22" s="9">
        <f t="shared" si="43"/>
        <v>24.37166666666667</v>
      </c>
      <c r="BT22" s="9">
        <f t="shared" si="43"/>
        <v>24.556666666666668</v>
      </c>
      <c r="BU22" s="9">
        <f t="shared" si="43"/>
        <v>24.333333333333332</v>
      </c>
      <c r="BV22" s="9">
        <f t="shared" si="43"/>
        <v>24.290000000000003</v>
      </c>
      <c r="BW22" s="9">
        <f t="shared" si="43"/>
        <v>24.324999999999999</v>
      </c>
      <c r="BX22" s="9">
        <f t="shared" si="43"/>
        <v>24.411666666666665</v>
      </c>
      <c r="BY22" s="9">
        <f t="shared" si="43"/>
        <v>24.27333333333333</v>
      </c>
      <c r="BZ22" s="9">
        <f t="shared" si="43"/>
        <v>24.286666666666665</v>
      </c>
      <c r="CA22" s="9">
        <f t="shared" si="43"/>
        <v>24.47666666666667</v>
      </c>
      <c r="CB22" s="9">
        <f t="shared" si="43"/>
        <v>24.474999999999998</v>
      </c>
      <c r="CC22" s="9">
        <f t="shared" si="43"/>
        <v>24.50333333333333</v>
      </c>
      <c r="CD22" s="9">
        <f t="shared" si="43"/>
        <v>24.555000000000003</v>
      </c>
      <c r="CE22" s="9">
        <f t="shared" si="43"/>
        <v>24.508333333333329</v>
      </c>
      <c r="CF22" s="9">
        <f t="shared" si="43"/>
        <v>24.528333333333332</v>
      </c>
      <c r="CG22" s="9">
        <f t="shared" si="43"/>
        <v>24.55</v>
      </c>
      <c r="CH22" s="9">
        <f t="shared" si="43"/>
        <v>24.545000000000002</v>
      </c>
      <c r="CI22" s="9">
        <f t="shared" si="43"/>
        <v>24.584999999999997</v>
      </c>
      <c r="CJ22" s="9">
        <f t="shared" si="43"/>
        <v>24.633333333333336</v>
      </c>
      <c r="CK22" s="9">
        <f t="shared" si="43"/>
        <v>24.64</v>
      </c>
      <c r="CL22" s="9">
        <f t="shared" si="43"/>
        <v>29.316666666666663</v>
      </c>
      <c r="CM22" s="9">
        <f t="shared" si="43"/>
        <v>29.383333333333329</v>
      </c>
      <c r="CN22" s="9">
        <f t="shared" si="43"/>
        <v>29.415000000000003</v>
      </c>
      <c r="CO22" s="9">
        <f t="shared" si="43"/>
        <v>29.393333333333334</v>
      </c>
      <c r="CP22" s="9">
        <f t="shared" si="43"/>
        <v>29.478333333333335</v>
      </c>
      <c r="CQ22" s="9">
        <f t="shared" si="43"/>
        <v>29.353333333333335</v>
      </c>
      <c r="CR22" s="9">
        <f t="shared" si="43"/>
        <v>29.389999999999997</v>
      </c>
      <c r="CS22" s="9">
        <f t="shared" si="43"/>
        <v>29.36</v>
      </c>
      <c r="CT22" s="9">
        <f t="shared" si="43"/>
        <v>29.475000000000005</v>
      </c>
      <c r="CU22" s="9">
        <f t="shared" si="43"/>
        <v>29.313333333333333</v>
      </c>
      <c r="CV22" s="9">
        <f t="shared" si="43"/>
        <v>29.328333333333333</v>
      </c>
      <c r="CW22" s="9">
        <f t="shared" si="43"/>
        <v>29.541666666666668</v>
      </c>
      <c r="CX22" s="9">
        <f t="shared" si="43"/>
        <v>29.523333333333337</v>
      </c>
      <c r="CY22" s="9">
        <f t="shared" si="43"/>
        <v>29.55</v>
      </c>
      <c r="CZ22" s="9">
        <f t="shared" si="43"/>
        <v>29.588333333333328</v>
      </c>
      <c r="DA22" s="9">
        <f t="shared" si="43"/>
        <v>29.558333333333337</v>
      </c>
      <c r="DB22" s="9">
        <f t="shared" si="43"/>
        <v>29.568333333333332</v>
      </c>
      <c r="DC22" s="9">
        <f t="shared" si="43"/>
        <v>29.584999999999997</v>
      </c>
      <c r="DD22" s="9">
        <f t="shared" si="43"/>
        <v>29.584999999999997</v>
      </c>
      <c r="DE22" s="9">
        <f t="shared" si="43"/>
        <v>29.621666666666666</v>
      </c>
      <c r="DF22" s="9">
        <f t="shared" si="43"/>
        <v>29.653333333333332</v>
      </c>
      <c r="DG22" s="9">
        <f t="shared" si="43"/>
        <v>29.619999999999994</v>
      </c>
      <c r="DH22" s="9">
        <f t="shared" si="43"/>
        <v>36.363333333333337</v>
      </c>
      <c r="DI22" s="9">
        <f t="shared" si="43"/>
        <v>36.478333333333332</v>
      </c>
      <c r="DJ22" s="9">
        <f t="shared" si="43"/>
        <v>36.508333333333333</v>
      </c>
      <c r="DK22" s="9">
        <f t="shared" si="43"/>
        <v>36.485000000000007</v>
      </c>
      <c r="DL22" s="9">
        <f t="shared" si="43"/>
        <v>36.458333333333336</v>
      </c>
      <c r="DM22" s="9">
        <f t="shared" si="43"/>
        <v>36.463333333333331</v>
      </c>
      <c r="DN22" s="9">
        <f t="shared" si="43"/>
        <v>36.436666666666667</v>
      </c>
      <c r="DO22" s="9">
        <f t="shared" si="43"/>
        <v>36.453333333333333</v>
      </c>
      <c r="DP22" s="9">
        <f t="shared" si="43"/>
        <v>36.611666666666665</v>
      </c>
      <c r="DQ22" s="9">
        <f t="shared" si="43"/>
        <v>36.435000000000002</v>
      </c>
      <c r="DR22" s="9">
        <f t="shared" si="43"/>
        <v>36.448333333333331</v>
      </c>
      <c r="DS22" s="9">
        <f t="shared" si="43"/>
        <v>36.645000000000003</v>
      </c>
      <c r="DT22" s="9">
        <f t="shared" si="43"/>
        <v>36.603333333333332</v>
      </c>
      <c r="DU22" s="9">
        <f t="shared" si="43"/>
        <v>36.618333333333332</v>
      </c>
      <c r="DV22" s="9">
        <f t="shared" si="43"/>
        <v>36.623333333333335</v>
      </c>
      <c r="DW22" s="9">
        <f t="shared" si="43"/>
        <v>36.641666666666673</v>
      </c>
      <c r="DX22" s="9">
        <f t="shared" si="43"/>
        <v>36.619999999999997</v>
      </c>
      <c r="DY22" s="9">
        <f t="shared" si="43"/>
        <v>36.618333333333332</v>
      </c>
      <c r="DZ22" s="9">
        <f t="shared" si="43"/>
        <v>36.641666666666673</v>
      </c>
      <c r="EA22" s="9">
        <f t="shared" ref="EA22:GL22" si="44">AVERAGE(EA16:EA21)</f>
        <v>36.643333333333331</v>
      </c>
      <c r="EB22" s="9">
        <f t="shared" si="44"/>
        <v>36.663333333333334</v>
      </c>
      <c r="EC22" s="9">
        <f t="shared" si="44"/>
        <v>36.668333333333329</v>
      </c>
      <c r="ED22" s="9">
        <f t="shared" si="44"/>
        <v>43.461666666666666</v>
      </c>
      <c r="EE22" s="9">
        <f t="shared" si="44"/>
        <v>43.553333333333335</v>
      </c>
      <c r="EF22" s="9">
        <f t="shared" si="44"/>
        <v>43.634999999999998</v>
      </c>
      <c r="EG22" s="9">
        <f t="shared" si="44"/>
        <v>43.623333333333335</v>
      </c>
      <c r="EH22" s="9">
        <f t="shared" si="44"/>
        <v>43.638333333333343</v>
      </c>
      <c r="EI22" s="9">
        <f t="shared" si="44"/>
        <v>43.62</v>
      </c>
      <c r="EJ22" s="9">
        <f t="shared" si="44"/>
        <v>43.586666666666666</v>
      </c>
      <c r="EK22" s="9">
        <f t="shared" si="44"/>
        <v>43.608333333333327</v>
      </c>
      <c r="EL22" s="9">
        <f t="shared" si="44"/>
        <v>43.608333333333327</v>
      </c>
      <c r="EM22" s="9">
        <f t="shared" si="44"/>
        <v>43.604999999999997</v>
      </c>
      <c r="EN22" s="9">
        <f t="shared" si="44"/>
        <v>43.608333333333327</v>
      </c>
      <c r="EO22" s="9">
        <f t="shared" si="44"/>
        <v>43.701666666666661</v>
      </c>
      <c r="EP22" s="9">
        <f t="shared" si="44"/>
        <v>43.680000000000007</v>
      </c>
      <c r="EQ22" s="9">
        <f t="shared" si="44"/>
        <v>43.691666666666663</v>
      </c>
      <c r="ER22" s="9">
        <f t="shared" si="44"/>
        <v>43.678333333333335</v>
      </c>
      <c r="ES22" s="9">
        <f t="shared" si="44"/>
        <v>43.693333333333328</v>
      </c>
      <c r="ET22" s="9">
        <f t="shared" si="44"/>
        <v>43.678333333333335</v>
      </c>
      <c r="EU22" s="9">
        <f t="shared" si="44"/>
        <v>43.676666666666669</v>
      </c>
      <c r="EV22" s="9">
        <f t="shared" si="44"/>
        <v>43.683333333333337</v>
      </c>
      <c r="EW22" s="9">
        <f t="shared" si="44"/>
        <v>43.681666666666672</v>
      </c>
      <c r="EX22" s="9">
        <f t="shared" si="44"/>
        <v>43.683333333333337</v>
      </c>
      <c r="EY22" s="9">
        <f t="shared" si="44"/>
        <v>43.685000000000002</v>
      </c>
      <c r="EZ22" s="9">
        <f t="shared" si="44"/>
        <v>59.471666666666664</v>
      </c>
      <c r="FA22" s="9">
        <f t="shared" si="44"/>
        <v>59.57</v>
      </c>
      <c r="FB22" s="9">
        <f t="shared" si="44"/>
        <v>59.664999999999992</v>
      </c>
      <c r="FC22" s="9">
        <f t="shared" si="44"/>
        <v>59.49</v>
      </c>
      <c r="FD22" s="9">
        <f t="shared" si="44"/>
        <v>59.513333333333343</v>
      </c>
      <c r="FE22" s="9">
        <f t="shared" si="44"/>
        <v>59.54</v>
      </c>
      <c r="FF22" s="9">
        <f t="shared" si="44"/>
        <v>59.461666666666666</v>
      </c>
      <c r="FG22" s="9">
        <f t="shared" si="44"/>
        <v>59.49666666666667</v>
      </c>
      <c r="FH22" s="9">
        <f t="shared" si="44"/>
        <v>59.461666666666666</v>
      </c>
      <c r="FI22" s="9">
        <f t="shared" si="44"/>
        <v>59.445</v>
      </c>
      <c r="FJ22" s="9">
        <f t="shared" si="44"/>
        <v>59.481666666666662</v>
      </c>
      <c r="FK22" s="9">
        <f t="shared" si="44"/>
        <v>59.681666666666672</v>
      </c>
      <c r="FL22" s="9">
        <f t="shared" si="44"/>
        <v>59.634999999999998</v>
      </c>
      <c r="FM22" s="9">
        <f t="shared" si="44"/>
        <v>59.655000000000001</v>
      </c>
      <c r="FN22" s="9">
        <f t="shared" si="44"/>
        <v>59.668333333333329</v>
      </c>
      <c r="FO22" s="9">
        <f t="shared" si="44"/>
        <v>59.62166666666667</v>
      </c>
      <c r="FP22" s="9">
        <f t="shared" si="44"/>
        <v>59.598333333333329</v>
      </c>
      <c r="FQ22" s="9">
        <f t="shared" si="44"/>
        <v>59.623333333333335</v>
      </c>
      <c r="FR22" s="9">
        <f t="shared" si="44"/>
        <v>59.634999999999998</v>
      </c>
      <c r="FS22" s="9">
        <f t="shared" si="44"/>
        <v>59.73</v>
      </c>
      <c r="FT22" s="9">
        <f t="shared" si="44"/>
        <v>59.646666666666668</v>
      </c>
      <c r="FU22" s="9">
        <f t="shared" si="44"/>
        <v>59.676666666666669</v>
      </c>
      <c r="FV22" s="9">
        <f t="shared" si="44"/>
        <v>69.424999999999997</v>
      </c>
      <c r="FW22" s="9">
        <f t="shared" si="44"/>
        <v>69.511666666666656</v>
      </c>
      <c r="FX22" s="9">
        <f t="shared" si="44"/>
        <v>69.61</v>
      </c>
      <c r="FY22" s="9">
        <f t="shared" si="44"/>
        <v>69.398333333333326</v>
      </c>
      <c r="FZ22" s="9">
        <f t="shared" si="44"/>
        <v>69.438333333333333</v>
      </c>
      <c r="GA22" s="9">
        <f t="shared" si="44"/>
        <v>69.478333333333339</v>
      </c>
      <c r="GB22" s="9">
        <f t="shared" si="44"/>
        <v>69.391666666666666</v>
      </c>
      <c r="GC22" s="9">
        <f t="shared" si="44"/>
        <v>69.438333333333333</v>
      </c>
      <c r="GD22" s="9">
        <f t="shared" si="44"/>
        <v>69.398333333333326</v>
      </c>
      <c r="GE22" s="9">
        <f t="shared" si="44"/>
        <v>69.368333333333325</v>
      </c>
      <c r="GF22" s="9">
        <f t="shared" si="44"/>
        <v>69.411666666666676</v>
      </c>
      <c r="GG22" s="9">
        <f t="shared" si="44"/>
        <v>69.676666666666662</v>
      </c>
      <c r="GH22" s="9">
        <f t="shared" si="44"/>
        <v>69.623333333333335</v>
      </c>
      <c r="GI22" s="9">
        <f t="shared" si="44"/>
        <v>69.641666666666666</v>
      </c>
      <c r="GJ22" s="9">
        <f t="shared" si="44"/>
        <v>69.671666666666667</v>
      </c>
      <c r="GK22" s="9">
        <f t="shared" si="44"/>
        <v>69.625</v>
      </c>
      <c r="GL22" s="9">
        <f t="shared" si="44"/>
        <v>69.588333333333324</v>
      </c>
      <c r="GM22" s="9">
        <f t="shared" ref="GM22:IX22" si="45">AVERAGE(GM16:GM21)</f>
        <v>69.62</v>
      </c>
      <c r="GN22" s="9">
        <f t="shared" si="45"/>
        <v>69.635000000000005</v>
      </c>
      <c r="GO22" s="9">
        <f t="shared" si="45"/>
        <v>69.75833333333334</v>
      </c>
      <c r="GP22" s="9">
        <f t="shared" si="45"/>
        <v>69.646666666666661</v>
      </c>
      <c r="GQ22" s="9">
        <f t="shared" si="45"/>
        <v>69.685000000000002</v>
      </c>
      <c r="GR22" s="9">
        <f t="shared" si="45"/>
        <v>79.458333333333343</v>
      </c>
      <c r="GS22" s="9">
        <f t="shared" si="45"/>
        <v>79.551666666666662</v>
      </c>
      <c r="GT22" s="9">
        <f t="shared" si="45"/>
        <v>79.651666666666657</v>
      </c>
      <c r="GU22" s="9">
        <f t="shared" si="45"/>
        <v>79.394999999999996</v>
      </c>
      <c r="GV22" s="9">
        <f t="shared" si="45"/>
        <v>79.444999999999993</v>
      </c>
      <c r="GW22" s="9">
        <f t="shared" si="45"/>
        <v>79.506666666666675</v>
      </c>
      <c r="GX22" s="9">
        <f t="shared" si="45"/>
        <v>79.393333333333331</v>
      </c>
      <c r="GY22" s="9">
        <f t="shared" si="45"/>
        <v>79.406666666666652</v>
      </c>
      <c r="GZ22" s="9">
        <f t="shared" si="45"/>
        <v>79.376666666666665</v>
      </c>
      <c r="HA22" s="9">
        <f t="shared" si="45"/>
        <v>79.350000000000009</v>
      </c>
      <c r="HB22" s="9">
        <f t="shared" si="45"/>
        <v>79.373333333333335</v>
      </c>
      <c r="HC22" s="9">
        <f t="shared" si="45"/>
        <v>79.623333333333335</v>
      </c>
      <c r="HD22" s="9">
        <f t="shared" si="45"/>
        <v>79.611666666666679</v>
      </c>
      <c r="HE22" s="9">
        <f t="shared" si="45"/>
        <v>79.641666666666666</v>
      </c>
      <c r="HF22" s="9">
        <f t="shared" si="45"/>
        <v>79.661666666666662</v>
      </c>
      <c r="HG22" s="9">
        <f t="shared" si="45"/>
        <v>79.616666666666674</v>
      </c>
      <c r="HH22" s="9">
        <f t="shared" si="45"/>
        <v>79.578333333333333</v>
      </c>
      <c r="HI22" s="9">
        <f t="shared" si="45"/>
        <v>79.606666666666683</v>
      </c>
      <c r="HJ22" s="9">
        <f t="shared" si="45"/>
        <v>79.62</v>
      </c>
      <c r="HK22" s="9">
        <f t="shared" si="45"/>
        <v>79.768333333333331</v>
      </c>
      <c r="HL22" s="9">
        <f t="shared" si="45"/>
        <v>79.636666666666656</v>
      </c>
      <c r="HM22" s="9">
        <f t="shared" si="45"/>
        <v>79.665000000000006</v>
      </c>
      <c r="HN22" s="9">
        <f t="shared" si="45"/>
        <v>89.410000000000011</v>
      </c>
      <c r="HO22" s="9">
        <f t="shared" si="45"/>
        <v>89.523333333333326</v>
      </c>
      <c r="HP22" s="9">
        <f t="shared" si="45"/>
        <v>89.631666666666661</v>
      </c>
      <c r="HQ22" s="9">
        <f t="shared" si="45"/>
        <v>89.366666666666674</v>
      </c>
      <c r="HR22" s="9">
        <f t="shared" si="45"/>
        <v>89.405000000000015</v>
      </c>
      <c r="HS22" s="9">
        <f t="shared" si="45"/>
        <v>89.483333333333334</v>
      </c>
      <c r="HT22" s="9">
        <f t="shared" si="45"/>
        <v>89.360000000000014</v>
      </c>
      <c r="HU22" s="9">
        <f t="shared" si="45"/>
        <v>89.37833333333333</v>
      </c>
      <c r="HV22" s="9">
        <f t="shared" si="45"/>
        <v>89.336666666666659</v>
      </c>
      <c r="HW22" s="9">
        <f t="shared" si="45"/>
        <v>89.308333333333323</v>
      </c>
      <c r="HX22" s="9">
        <f t="shared" si="45"/>
        <v>89.338333333333324</v>
      </c>
      <c r="HY22" s="9">
        <f t="shared" si="45"/>
        <v>89.62833333333333</v>
      </c>
      <c r="HZ22" s="9">
        <f t="shared" si="45"/>
        <v>89.61</v>
      </c>
      <c r="IA22" s="9">
        <f t="shared" si="45"/>
        <v>89.65666666666668</v>
      </c>
      <c r="IB22" s="9">
        <f t="shared" si="45"/>
        <v>89.678333333333327</v>
      </c>
      <c r="IC22" s="9">
        <f t="shared" si="45"/>
        <v>89.608333333333334</v>
      </c>
      <c r="ID22" s="9">
        <f t="shared" si="45"/>
        <v>89.566666666666677</v>
      </c>
      <c r="IE22" s="9">
        <f t="shared" si="45"/>
        <v>89.606666666666669</v>
      </c>
      <c r="IF22" s="9">
        <f t="shared" si="45"/>
        <v>89.625</v>
      </c>
      <c r="IG22" s="9">
        <f t="shared" si="45"/>
        <v>89.796666666666667</v>
      </c>
      <c r="IH22" s="9">
        <f t="shared" si="45"/>
        <v>89.638333333333321</v>
      </c>
      <c r="II22" s="9">
        <f t="shared" si="45"/>
        <v>89.665000000000006</v>
      </c>
      <c r="IJ22" s="9">
        <f t="shared" si="45"/>
        <v>104.44000000000001</v>
      </c>
      <c r="IK22" s="9">
        <f t="shared" si="45"/>
        <v>104.545</v>
      </c>
      <c r="IL22" s="9">
        <f t="shared" si="45"/>
        <v>104.63499999999999</v>
      </c>
      <c r="IM22" s="9">
        <f t="shared" si="45"/>
        <v>104.34666666666668</v>
      </c>
      <c r="IN22" s="9">
        <f t="shared" si="45"/>
        <v>104.36000000000001</v>
      </c>
      <c r="IO22" s="9">
        <f t="shared" si="45"/>
        <v>104.45</v>
      </c>
      <c r="IP22" s="9">
        <f t="shared" si="45"/>
        <v>104.32833333333333</v>
      </c>
      <c r="IQ22" s="9">
        <f t="shared" si="45"/>
        <v>104.34000000000002</v>
      </c>
      <c r="IR22" s="9">
        <f t="shared" si="45"/>
        <v>104.27833333333332</v>
      </c>
      <c r="IS22" s="9">
        <f t="shared" si="45"/>
        <v>104.26666666666667</v>
      </c>
      <c r="IT22" s="9">
        <f t="shared" si="45"/>
        <v>104.30333333333333</v>
      </c>
      <c r="IU22" s="9">
        <f t="shared" si="45"/>
        <v>104.61500000000001</v>
      </c>
      <c r="IV22" s="9">
        <f t="shared" si="45"/>
        <v>104.575</v>
      </c>
      <c r="IW22" s="9">
        <f t="shared" si="45"/>
        <v>104.62666666666667</v>
      </c>
      <c r="IX22" s="9">
        <f t="shared" si="45"/>
        <v>104.67333333333333</v>
      </c>
      <c r="IY22" s="9">
        <f t="shared" ref="IY22:LJ22" si="46">AVERAGE(IY16:IY21)</f>
        <v>104.58</v>
      </c>
      <c r="IZ22" s="9">
        <f t="shared" si="46"/>
        <v>104.52833333333332</v>
      </c>
      <c r="JA22" s="9">
        <f t="shared" si="46"/>
        <v>104.61333333333334</v>
      </c>
      <c r="JB22" s="9">
        <f t="shared" si="46"/>
        <v>104.625</v>
      </c>
      <c r="JC22" s="9">
        <f t="shared" si="46"/>
        <v>104.83333333333333</v>
      </c>
      <c r="JD22" s="9">
        <f t="shared" si="46"/>
        <v>104.63333333333333</v>
      </c>
      <c r="JE22" s="9">
        <f t="shared" si="46"/>
        <v>104.68666666666668</v>
      </c>
      <c r="JF22" s="9">
        <f t="shared" si="46"/>
        <v>119.5</v>
      </c>
      <c r="JG22" s="9">
        <f t="shared" si="46"/>
        <v>119.63333333333333</v>
      </c>
      <c r="JH22" s="9">
        <f t="shared" si="46"/>
        <v>119.75</v>
      </c>
      <c r="JI22" s="9">
        <f t="shared" si="46"/>
        <v>119.39999999999999</v>
      </c>
      <c r="JJ22" s="9">
        <f t="shared" si="46"/>
        <v>119.44166666666668</v>
      </c>
      <c r="JK22" s="9">
        <f t="shared" si="46"/>
        <v>119.55</v>
      </c>
      <c r="JL22" s="9">
        <f t="shared" si="46"/>
        <v>119.39999999999999</v>
      </c>
      <c r="JM22" s="9">
        <f t="shared" si="46"/>
        <v>119.44166666666668</v>
      </c>
      <c r="JN22" s="9">
        <f t="shared" si="46"/>
        <v>119.35000000000001</v>
      </c>
      <c r="JO22" s="9">
        <f t="shared" si="46"/>
        <v>119.35000000000001</v>
      </c>
      <c r="JP22" s="9">
        <f t="shared" si="46"/>
        <v>119.38333333333333</v>
      </c>
      <c r="JQ22" s="9">
        <f t="shared" si="46"/>
        <v>119.68333333333334</v>
      </c>
      <c r="JR22" s="9">
        <f t="shared" si="46"/>
        <v>119.66666666666667</v>
      </c>
      <c r="JS22" s="9">
        <f t="shared" si="46"/>
        <v>119.70833333333331</v>
      </c>
      <c r="JT22" s="9">
        <f t="shared" si="46"/>
        <v>119.74166666666667</v>
      </c>
      <c r="JU22" s="9">
        <f t="shared" si="46"/>
        <v>119.64166666666667</v>
      </c>
      <c r="JV22" s="9">
        <f t="shared" si="46"/>
        <v>119.59166666666665</v>
      </c>
      <c r="JW22" s="9">
        <f t="shared" si="46"/>
        <v>119.68333333333334</v>
      </c>
      <c r="JX22" s="9">
        <f t="shared" si="46"/>
        <v>119.69166666666666</v>
      </c>
      <c r="JY22" s="9">
        <f t="shared" si="46"/>
        <v>119.92500000000001</v>
      </c>
      <c r="JZ22" s="9">
        <f t="shared" si="46"/>
        <v>119.69166666666666</v>
      </c>
      <c r="KA22" s="9">
        <f t="shared" si="46"/>
        <v>119.74166666666667</v>
      </c>
      <c r="KB22" s="9">
        <f t="shared" si="46"/>
        <v>129.54999999999998</v>
      </c>
      <c r="KC22" s="9">
        <f t="shared" si="46"/>
        <v>129.67500000000004</v>
      </c>
      <c r="KD22" s="9">
        <f t="shared" si="46"/>
        <v>129.79166666666666</v>
      </c>
      <c r="KE22" s="9">
        <f t="shared" si="46"/>
        <v>129.4</v>
      </c>
      <c r="KF22" s="9">
        <f t="shared" si="46"/>
        <v>129.45000000000002</v>
      </c>
      <c r="KG22" s="9">
        <f t="shared" si="46"/>
        <v>129.6</v>
      </c>
      <c r="KH22" s="9">
        <f t="shared" si="46"/>
        <v>129.44166666666669</v>
      </c>
      <c r="KI22" s="9">
        <f t="shared" si="46"/>
        <v>129.45833333333334</v>
      </c>
      <c r="KJ22" s="9">
        <f t="shared" si="46"/>
        <v>129.4</v>
      </c>
      <c r="KK22" s="9">
        <f t="shared" si="46"/>
        <v>129.36666666666665</v>
      </c>
      <c r="KL22" s="9">
        <f t="shared" si="46"/>
        <v>129.4</v>
      </c>
      <c r="KM22" s="9">
        <f t="shared" si="46"/>
        <v>129.6</v>
      </c>
      <c r="KN22" s="9">
        <f t="shared" si="46"/>
        <v>129.6</v>
      </c>
      <c r="KO22" s="9">
        <f t="shared" si="46"/>
        <v>129.66666666666666</v>
      </c>
      <c r="KP22" s="9">
        <f t="shared" si="46"/>
        <v>129.69166666666669</v>
      </c>
      <c r="KQ22" s="9">
        <f t="shared" si="46"/>
        <v>129.58333333333334</v>
      </c>
      <c r="KR22" s="9">
        <f t="shared" si="46"/>
        <v>129.5</v>
      </c>
      <c r="KS22" s="9">
        <f t="shared" si="46"/>
        <v>129.6</v>
      </c>
      <c r="KT22" s="9">
        <f t="shared" si="46"/>
        <v>129.6</v>
      </c>
      <c r="KU22" s="9">
        <f t="shared" si="46"/>
        <v>129.875</v>
      </c>
      <c r="KV22" s="9">
        <f t="shared" si="46"/>
        <v>129.6</v>
      </c>
      <c r="KW22" s="9">
        <f t="shared" si="46"/>
        <v>129.65833333333333</v>
      </c>
      <c r="KX22" s="9">
        <f t="shared" si="46"/>
        <v>149.50833333333333</v>
      </c>
      <c r="KY22" s="9">
        <f t="shared" si="46"/>
        <v>149.65</v>
      </c>
      <c r="KZ22" s="9">
        <f t="shared" si="46"/>
        <v>149.77500000000001</v>
      </c>
      <c r="LA22" s="9">
        <f t="shared" si="46"/>
        <v>149.35</v>
      </c>
      <c r="LB22" s="9">
        <f t="shared" si="46"/>
        <v>149.39166666666668</v>
      </c>
      <c r="LC22" s="9">
        <f t="shared" si="46"/>
        <v>149.54999999999998</v>
      </c>
      <c r="LD22" s="9">
        <f t="shared" si="46"/>
        <v>149.39166666666668</v>
      </c>
      <c r="LE22" s="9">
        <f t="shared" si="46"/>
        <v>149.44166666666666</v>
      </c>
      <c r="LF22" s="9">
        <f t="shared" si="46"/>
        <v>149.34166666666667</v>
      </c>
      <c r="LG22" s="9">
        <f t="shared" si="46"/>
        <v>149.33333333333334</v>
      </c>
      <c r="LH22" s="9">
        <f t="shared" si="46"/>
        <v>149.375</v>
      </c>
      <c r="LI22" s="9">
        <f t="shared" si="46"/>
        <v>149.56666666666666</v>
      </c>
      <c r="LJ22" s="9">
        <f t="shared" si="46"/>
        <v>149.6</v>
      </c>
      <c r="LK22" s="9">
        <f t="shared" ref="LK22:NV22" si="47">AVERAGE(LK16:LK21)</f>
        <v>149.65</v>
      </c>
      <c r="LL22" s="9">
        <f t="shared" si="47"/>
        <v>149.65</v>
      </c>
      <c r="LM22" s="9">
        <f t="shared" si="47"/>
        <v>149.53333333333333</v>
      </c>
      <c r="LN22" s="9">
        <f t="shared" si="47"/>
        <v>149.45833333333334</v>
      </c>
      <c r="LO22" s="9">
        <f t="shared" si="47"/>
        <v>149.58333333333334</v>
      </c>
      <c r="LP22" s="9">
        <f t="shared" si="47"/>
        <v>149.58333333333334</v>
      </c>
      <c r="LQ22" s="9">
        <f t="shared" si="47"/>
        <v>149.9</v>
      </c>
      <c r="LR22" s="9">
        <f t="shared" si="47"/>
        <v>149.58333333333334</v>
      </c>
      <c r="LS22" s="9">
        <f t="shared" si="47"/>
        <v>149.65</v>
      </c>
      <c r="LT22" s="9">
        <f t="shared" si="47"/>
        <v>159.5</v>
      </c>
      <c r="LU22" s="9">
        <f t="shared" si="47"/>
        <v>159.65</v>
      </c>
      <c r="LV22" s="9">
        <f t="shared" si="47"/>
        <v>159.75</v>
      </c>
      <c r="LW22" s="9">
        <f t="shared" si="47"/>
        <v>159.29999999999998</v>
      </c>
      <c r="LX22" s="9">
        <f t="shared" si="47"/>
        <v>159.4</v>
      </c>
      <c r="LY22" s="9">
        <f t="shared" si="47"/>
        <v>159.54999999999998</v>
      </c>
      <c r="LZ22" s="9">
        <f t="shared" si="47"/>
        <v>159.4</v>
      </c>
      <c r="MA22" s="9">
        <f t="shared" si="47"/>
        <v>159.4</v>
      </c>
      <c r="MB22" s="9">
        <f t="shared" si="47"/>
        <v>159.30833333333331</v>
      </c>
      <c r="MC22" s="9">
        <f t="shared" si="47"/>
        <v>159.29999999999998</v>
      </c>
      <c r="MD22" s="9">
        <f t="shared" si="47"/>
        <v>159.35</v>
      </c>
      <c r="ME22" s="9">
        <f t="shared" si="47"/>
        <v>159.59166666666667</v>
      </c>
      <c r="MF22" s="9">
        <f t="shared" si="47"/>
        <v>159.6</v>
      </c>
      <c r="MG22" s="9">
        <f t="shared" si="47"/>
        <v>159.65</v>
      </c>
      <c r="MH22" s="9">
        <f t="shared" si="47"/>
        <v>159.65</v>
      </c>
      <c r="MI22" s="9">
        <f t="shared" si="47"/>
        <v>159.52500000000001</v>
      </c>
      <c r="MJ22" s="9">
        <f t="shared" si="47"/>
        <v>159.45000000000002</v>
      </c>
      <c r="MK22" s="9">
        <f t="shared" si="47"/>
        <v>159.56666666666663</v>
      </c>
      <c r="ML22" s="9">
        <f t="shared" si="47"/>
        <v>159.57499999999999</v>
      </c>
      <c r="MM22" s="9">
        <f t="shared" si="47"/>
        <v>159.9</v>
      </c>
      <c r="MN22" s="9">
        <f t="shared" si="47"/>
        <v>159.56666666666663</v>
      </c>
      <c r="MO22" s="9">
        <f t="shared" si="47"/>
        <v>159.60833333333335</v>
      </c>
      <c r="MP22" s="9">
        <f t="shared" si="47"/>
        <v>169.52500000000001</v>
      </c>
      <c r="MQ22" s="9">
        <f t="shared" si="47"/>
        <v>169.70000000000002</v>
      </c>
      <c r="MR22" s="9">
        <f t="shared" si="47"/>
        <v>169.79999999999998</v>
      </c>
      <c r="MS22" s="9">
        <f t="shared" si="47"/>
        <v>169.35833333333332</v>
      </c>
      <c r="MT22" s="9">
        <f t="shared" si="47"/>
        <v>169.4</v>
      </c>
      <c r="MU22" s="9">
        <f t="shared" si="47"/>
        <v>169.6</v>
      </c>
      <c r="MV22" s="9">
        <f t="shared" si="47"/>
        <v>169.4</v>
      </c>
      <c r="MW22" s="9">
        <f t="shared" si="47"/>
        <v>169.45000000000002</v>
      </c>
      <c r="MX22" s="9">
        <f t="shared" si="47"/>
        <v>169.35</v>
      </c>
      <c r="MY22" s="9">
        <f t="shared" si="47"/>
        <v>169.29999999999998</v>
      </c>
      <c r="MZ22" s="9">
        <f t="shared" si="47"/>
        <v>169.4</v>
      </c>
      <c r="NA22" s="9">
        <f t="shared" si="47"/>
        <v>169.54999999999998</v>
      </c>
      <c r="NB22" s="9">
        <f t="shared" si="47"/>
        <v>169.54999999999998</v>
      </c>
      <c r="NC22" s="9">
        <f t="shared" si="47"/>
        <v>169.6</v>
      </c>
      <c r="ND22" s="9">
        <f t="shared" si="47"/>
        <v>169.6</v>
      </c>
      <c r="NE22" s="9">
        <f t="shared" si="47"/>
        <v>169.45000000000002</v>
      </c>
      <c r="NF22" s="9">
        <f t="shared" si="47"/>
        <v>169.4</v>
      </c>
      <c r="NG22" s="9">
        <f t="shared" si="47"/>
        <v>169.52500000000001</v>
      </c>
      <c r="NH22" s="9">
        <f t="shared" si="47"/>
        <v>169.53333333333333</v>
      </c>
      <c r="NI22" s="9">
        <f t="shared" si="47"/>
        <v>169.85833333333335</v>
      </c>
      <c r="NJ22" s="9">
        <f t="shared" si="47"/>
        <v>169.50833333333333</v>
      </c>
      <c r="NK22" s="9">
        <f t="shared" si="47"/>
        <v>169.54999999999998</v>
      </c>
      <c r="NL22" s="9">
        <f t="shared" si="47"/>
        <v>179.52499999999998</v>
      </c>
      <c r="NM22" s="9">
        <f t="shared" si="47"/>
        <v>179.69166666666669</v>
      </c>
      <c r="NN22" s="9">
        <f t="shared" si="47"/>
        <v>179.81666666666669</v>
      </c>
      <c r="NO22" s="9">
        <f t="shared" si="47"/>
        <v>179.34166666666667</v>
      </c>
      <c r="NP22" s="9">
        <f t="shared" si="47"/>
        <v>179.4</v>
      </c>
      <c r="NQ22" s="9">
        <f t="shared" si="47"/>
        <v>179.59166666666667</v>
      </c>
      <c r="NR22" s="9">
        <f t="shared" si="47"/>
        <v>179.4</v>
      </c>
      <c r="NS22" s="9">
        <f t="shared" si="47"/>
        <v>179.45000000000002</v>
      </c>
      <c r="NT22" s="9">
        <f t="shared" si="47"/>
        <v>179.29999999999998</v>
      </c>
      <c r="NU22" s="9">
        <f t="shared" si="47"/>
        <v>179.29999999999998</v>
      </c>
      <c r="NV22" s="9">
        <f t="shared" si="47"/>
        <v>179.39166666666665</v>
      </c>
      <c r="NW22" s="9">
        <f t="shared" ref="NW22:PC22" si="48">AVERAGE(NW16:NW21)</f>
        <v>179.54999999999998</v>
      </c>
      <c r="NX22" s="9">
        <f t="shared" si="48"/>
        <v>179.6</v>
      </c>
      <c r="NY22" s="9">
        <f t="shared" si="48"/>
        <v>179.64166666666665</v>
      </c>
      <c r="NZ22" s="9">
        <f t="shared" si="48"/>
        <v>179.64166666666665</v>
      </c>
      <c r="OA22" s="9">
        <f t="shared" si="48"/>
        <v>179.47499999999999</v>
      </c>
      <c r="OB22" s="9">
        <f t="shared" si="48"/>
        <v>179.4</v>
      </c>
      <c r="OC22" s="9">
        <f t="shared" si="48"/>
        <v>179.54999999999998</v>
      </c>
      <c r="OD22" s="9">
        <f t="shared" si="48"/>
        <v>179.54999999999998</v>
      </c>
      <c r="OE22" s="9">
        <f t="shared" si="48"/>
        <v>179.89166666666668</v>
      </c>
      <c r="OF22" s="9">
        <f t="shared" si="48"/>
        <v>179.51666666666665</v>
      </c>
      <c r="OG22" s="9">
        <f t="shared" si="48"/>
        <v>179.6</v>
      </c>
      <c r="OH22" s="9">
        <f t="shared" si="48"/>
        <v>199.52500000000001</v>
      </c>
      <c r="OI22" s="9">
        <f t="shared" si="48"/>
        <v>199.68333333333331</v>
      </c>
      <c r="OJ22" s="9">
        <f t="shared" si="48"/>
        <v>199.83333333333334</v>
      </c>
      <c r="OK22" s="9">
        <f t="shared" si="48"/>
        <v>199.33333333333334</v>
      </c>
      <c r="OL22" s="9">
        <f t="shared" si="48"/>
        <v>199.38333333333333</v>
      </c>
      <c r="OM22" s="9">
        <f t="shared" si="48"/>
        <v>199.58333333333334</v>
      </c>
      <c r="ON22" s="9">
        <f t="shared" si="48"/>
        <v>199.42499999999998</v>
      </c>
      <c r="OO22" s="9">
        <f t="shared" si="48"/>
        <v>199.44166666666663</v>
      </c>
      <c r="OP22" s="9">
        <f t="shared" si="48"/>
        <v>199.29999999999998</v>
      </c>
      <c r="OQ22" s="9">
        <f t="shared" si="48"/>
        <v>199.30000000000004</v>
      </c>
      <c r="OR22" s="9">
        <f t="shared" si="48"/>
        <v>199.38333333333333</v>
      </c>
      <c r="OS22" s="9">
        <f t="shared" si="48"/>
        <v>199.53333333333333</v>
      </c>
      <c r="OT22" s="9">
        <f t="shared" si="48"/>
        <v>199.6</v>
      </c>
      <c r="OU22" s="9">
        <f t="shared" si="48"/>
        <v>199.65</v>
      </c>
      <c r="OV22" s="9">
        <f t="shared" si="48"/>
        <v>199.65</v>
      </c>
      <c r="OW22" s="9">
        <f t="shared" si="48"/>
        <v>199.47499999999999</v>
      </c>
      <c r="OX22" s="9">
        <f t="shared" si="48"/>
        <v>199.40833333333333</v>
      </c>
      <c r="OY22" s="9">
        <f t="shared" si="48"/>
        <v>199.54166666666666</v>
      </c>
      <c r="OZ22" s="9">
        <f t="shared" si="48"/>
        <v>199.51666666666665</v>
      </c>
      <c r="PA22" s="9">
        <f t="shared" si="48"/>
        <v>199.91666666666666</v>
      </c>
      <c r="PB22" s="9">
        <f t="shared" si="48"/>
        <v>199.50833333333333</v>
      </c>
      <c r="PC22" s="9">
        <f t="shared" si="48"/>
        <v>199.58333333333334</v>
      </c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</row>
    <row r="23" spans="1:529" s="10" customFormat="1" x14ac:dyDescent="0.35">
      <c r="A23" s="10" t="s">
        <v>63</v>
      </c>
      <c r="B23" s="11">
        <f>MIN(B16:B21)</f>
        <v>-20.7</v>
      </c>
      <c r="C23" s="11">
        <f t="shared" ref="C23:BN23" si="49">MIN(C16:C21)</f>
        <v>-20.62</v>
      </c>
      <c r="D23" s="11">
        <f t="shared" si="49"/>
        <v>-20.53</v>
      </c>
      <c r="E23" s="11">
        <f t="shared" si="49"/>
        <v>-20.71</v>
      </c>
      <c r="F23" s="11">
        <f t="shared" si="49"/>
        <v>-20.49</v>
      </c>
      <c r="G23" s="11">
        <f t="shared" si="49"/>
        <v>-20.7</v>
      </c>
      <c r="H23" s="11">
        <f t="shared" si="49"/>
        <v>-20.64</v>
      </c>
      <c r="I23" s="11">
        <f t="shared" si="49"/>
        <v>-20.79</v>
      </c>
      <c r="J23" s="11">
        <f t="shared" si="49"/>
        <v>-20.85</v>
      </c>
      <c r="K23" s="11">
        <f t="shared" si="49"/>
        <v>-20.82</v>
      </c>
      <c r="L23" s="11">
        <f t="shared" si="49"/>
        <v>-20.66</v>
      </c>
      <c r="M23" s="11">
        <f t="shared" si="49"/>
        <v>-20.51</v>
      </c>
      <c r="N23" s="11">
        <f t="shared" si="49"/>
        <v>-20.54</v>
      </c>
      <c r="O23" s="11">
        <f t="shared" si="49"/>
        <v>-20.52</v>
      </c>
      <c r="P23" s="11">
        <f t="shared" si="49"/>
        <v>-20.39</v>
      </c>
      <c r="Q23" s="11">
        <f t="shared" si="49"/>
        <v>-20.440000000000001</v>
      </c>
      <c r="R23" s="11">
        <f t="shared" si="49"/>
        <v>-20.48</v>
      </c>
      <c r="S23" s="11">
        <f t="shared" si="49"/>
        <v>-20.440000000000001</v>
      </c>
      <c r="T23" s="11">
        <f t="shared" si="49"/>
        <v>-20.41</v>
      </c>
      <c r="U23" s="11">
        <f t="shared" si="49"/>
        <v>-20.36</v>
      </c>
      <c r="V23" s="11">
        <f t="shared" si="49"/>
        <v>-20.350000000000001</v>
      </c>
      <c r="W23" s="11">
        <f t="shared" si="49"/>
        <v>-20.22</v>
      </c>
      <c r="X23" s="11">
        <f t="shared" si="49"/>
        <v>4.2300000000000004</v>
      </c>
      <c r="Y23" s="11">
        <f t="shared" si="49"/>
        <v>4.3499999999999996</v>
      </c>
      <c r="Z23" s="11">
        <f t="shared" si="49"/>
        <v>4.3499999999999996</v>
      </c>
      <c r="AA23" s="11">
        <f t="shared" si="49"/>
        <v>4.25</v>
      </c>
      <c r="AB23" s="11">
        <f t="shared" si="49"/>
        <v>4.46</v>
      </c>
      <c r="AC23" s="11">
        <f t="shared" si="49"/>
        <v>4.24</v>
      </c>
      <c r="AD23" s="11">
        <f t="shared" si="49"/>
        <v>4.29</v>
      </c>
      <c r="AE23" s="11">
        <f t="shared" si="49"/>
        <v>4.1900000000000004</v>
      </c>
      <c r="AF23" s="11">
        <f t="shared" si="49"/>
        <v>4.16</v>
      </c>
      <c r="AG23" s="11">
        <f t="shared" si="49"/>
        <v>4.12</v>
      </c>
      <c r="AH23" s="11">
        <f t="shared" si="49"/>
        <v>4.05</v>
      </c>
      <c r="AI23" s="11">
        <f t="shared" si="49"/>
        <v>4.37</v>
      </c>
      <c r="AJ23" s="11">
        <f t="shared" si="49"/>
        <v>4.38</v>
      </c>
      <c r="AK23" s="11">
        <f t="shared" si="49"/>
        <v>4.4000000000000004</v>
      </c>
      <c r="AL23" s="11">
        <f t="shared" si="49"/>
        <v>4.5</v>
      </c>
      <c r="AM23" s="11">
        <f t="shared" si="49"/>
        <v>4.45</v>
      </c>
      <c r="AN23" s="11">
        <f t="shared" si="49"/>
        <v>4.45</v>
      </c>
      <c r="AO23" s="11">
        <f t="shared" si="49"/>
        <v>4.47</v>
      </c>
      <c r="AP23" s="11">
        <f t="shared" si="49"/>
        <v>4.45</v>
      </c>
      <c r="AQ23" s="11">
        <f t="shared" si="49"/>
        <v>4.53</v>
      </c>
      <c r="AR23" s="11">
        <f t="shared" si="49"/>
        <v>4.58</v>
      </c>
      <c r="AS23" s="11">
        <f t="shared" si="49"/>
        <v>4.75</v>
      </c>
      <c r="AT23" s="11">
        <f t="shared" si="49"/>
        <v>19.21</v>
      </c>
      <c r="AU23" s="11">
        <f t="shared" si="49"/>
        <v>19.27</v>
      </c>
      <c r="AV23" s="11">
        <f t="shared" si="49"/>
        <v>19.41</v>
      </c>
      <c r="AW23" s="11">
        <f t="shared" si="49"/>
        <v>19.28</v>
      </c>
      <c r="AX23" s="11">
        <f t="shared" si="49"/>
        <v>19.46</v>
      </c>
      <c r="AY23" s="11">
        <f t="shared" si="49"/>
        <v>19.27</v>
      </c>
      <c r="AZ23" s="11">
        <f t="shared" si="49"/>
        <v>19.22</v>
      </c>
      <c r="BA23" s="11">
        <f t="shared" si="49"/>
        <v>19.21</v>
      </c>
      <c r="BB23" s="11">
        <f t="shared" si="49"/>
        <v>19.25</v>
      </c>
      <c r="BC23" s="11">
        <f t="shared" si="49"/>
        <v>19.16</v>
      </c>
      <c r="BD23" s="11">
        <f t="shared" si="49"/>
        <v>19.09</v>
      </c>
      <c r="BE23" s="11">
        <f t="shared" si="49"/>
        <v>19.37</v>
      </c>
      <c r="BF23" s="11">
        <f t="shared" si="49"/>
        <v>19.37</v>
      </c>
      <c r="BG23" s="11">
        <f t="shared" si="49"/>
        <v>19.399999999999999</v>
      </c>
      <c r="BH23" s="11">
        <f t="shared" si="49"/>
        <v>19.48</v>
      </c>
      <c r="BI23" s="11">
        <f t="shared" si="49"/>
        <v>19.43</v>
      </c>
      <c r="BJ23" s="11">
        <f t="shared" si="49"/>
        <v>19.45</v>
      </c>
      <c r="BK23" s="11">
        <f t="shared" si="49"/>
        <v>19.48</v>
      </c>
      <c r="BL23" s="11">
        <f t="shared" si="49"/>
        <v>19.47</v>
      </c>
      <c r="BM23" s="11">
        <f t="shared" si="49"/>
        <v>19.52</v>
      </c>
      <c r="BN23" s="11">
        <f t="shared" si="49"/>
        <v>19.559999999999999</v>
      </c>
      <c r="BO23" s="11">
        <f t="shared" ref="BO23:DZ23" si="50">MIN(BO16:BO21)</f>
        <v>19.59</v>
      </c>
      <c r="BP23" s="11">
        <f t="shared" si="50"/>
        <v>24.25</v>
      </c>
      <c r="BQ23" s="11">
        <f t="shared" si="50"/>
        <v>24.3</v>
      </c>
      <c r="BR23" s="11">
        <f t="shared" si="50"/>
        <v>24.35</v>
      </c>
      <c r="BS23" s="11">
        <f t="shared" si="50"/>
        <v>24.32</v>
      </c>
      <c r="BT23" s="11">
        <f t="shared" si="50"/>
        <v>24.51</v>
      </c>
      <c r="BU23" s="11">
        <f t="shared" si="50"/>
        <v>24.28</v>
      </c>
      <c r="BV23" s="11">
        <f t="shared" si="50"/>
        <v>24.24</v>
      </c>
      <c r="BW23" s="11">
        <f t="shared" si="50"/>
        <v>24.28</v>
      </c>
      <c r="BX23" s="11">
        <f t="shared" si="50"/>
        <v>24.36</v>
      </c>
      <c r="BY23" s="11">
        <f t="shared" si="50"/>
        <v>24.22</v>
      </c>
      <c r="BZ23" s="11">
        <f t="shared" si="50"/>
        <v>24.24</v>
      </c>
      <c r="CA23" s="11">
        <f t="shared" si="50"/>
        <v>24.44</v>
      </c>
      <c r="CB23" s="11">
        <f t="shared" si="50"/>
        <v>24.45</v>
      </c>
      <c r="CC23" s="11">
        <f t="shared" si="50"/>
        <v>24.47</v>
      </c>
      <c r="CD23" s="11">
        <f t="shared" si="50"/>
        <v>24.52</v>
      </c>
      <c r="CE23" s="11">
        <f t="shared" si="50"/>
        <v>24.48</v>
      </c>
      <c r="CF23" s="11">
        <f t="shared" si="50"/>
        <v>24.49</v>
      </c>
      <c r="CG23" s="11">
        <f t="shared" si="50"/>
        <v>24.52</v>
      </c>
      <c r="CH23" s="11">
        <f t="shared" si="50"/>
        <v>24.51</v>
      </c>
      <c r="CI23" s="11">
        <f t="shared" si="50"/>
        <v>24.55</v>
      </c>
      <c r="CJ23" s="11">
        <f t="shared" si="50"/>
        <v>24.6</v>
      </c>
      <c r="CK23" s="11">
        <f t="shared" si="50"/>
        <v>24.61</v>
      </c>
      <c r="CL23" s="11">
        <f t="shared" si="50"/>
        <v>29.27</v>
      </c>
      <c r="CM23" s="11">
        <f t="shared" si="50"/>
        <v>29.34</v>
      </c>
      <c r="CN23" s="11">
        <f t="shared" si="50"/>
        <v>29.37</v>
      </c>
      <c r="CO23" s="11">
        <f t="shared" si="50"/>
        <v>29.35</v>
      </c>
      <c r="CP23" s="11">
        <f t="shared" si="50"/>
        <v>29.43</v>
      </c>
      <c r="CQ23" s="11">
        <f t="shared" si="50"/>
        <v>29.3</v>
      </c>
      <c r="CR23" s="11">
        <f t="shared" si="50"/>
        <v>29.35</v>
      </c>
      <c r="CS23" s="11">
        <f t="shared" si="50"/>
        <v>29.32</v>
      </c>
      <c r="CT23" s="11">
        <f t="shared" si="50"/>
        <v>29.43</v>
      </c>
      <c r="CU23" s="11">
        <f t="shared" si="50"/>
        <v>29.27</v>
      </c>
      <c r="CV23" s="11">
        <f t="shared" si="50"/>
        <v>29.28</v>
      </c>
      <c r="CW23" s="11">
        <f t="shared" si="50"/>
        <v>29.51</v>
      </c>
      <c r="CX23" s="11">
        <f t="shared" si="50"/>
        <v>29.49</v>
      </c>
      <c r="CY23" s="11">
        <f t="shared" si="50"/>
        <v>29.51</v>
      </c>
      <c r="CZ23" s="11">
        <f t="shared" si="50"/>
        <v>29.55</v>
      </c>
      <c r="DA23" s="11">
        <f t="shared" si="50"/>
        <v>29.52</v>
      </c>
      <c r="DB23" s="11">
        <f t="shared" si="50"/>
        <v>29.53</v>
      </c>
      <c r="DC23" s="11">
        <f t="shared" si="50"/>
        <v>29.55</v>
      </c>
      <c r="DD23" s="11">
        <f t="shared" si="50"/>
        <v>29.55</v>
      </c>
      <c r="DE23" s="11">
        <f t="shared" si="50"/>
        <v>29.59</v>
      </c>
      <c r="DF23" s="11">
        <f t="shared" si="50"/>
        <v>29.62</v>
      </c>
      <c r="DG23" s="11">
        <f t="shared" si="50"/>
        <v>29.57</v>
      </c>
      <c r="DH23" s="11">
        <f t="shared" si="50"/>
        <v>36.340000000000003</v>
      </c>
      <c r="DI23" s="11">
        <f t="shared" si="50"/>
        <v>36.43</v>
      </c>
      <c r="DJ23" s="11">
        <f t="shared" si="50"/>
        <v>36.479999999999997</v>
      </c>
      <c r="DK23" s="11">
        <f t="shared" si="50"/>
        <v>36.46</v>
      </c>
      <c r="DL23" s="11">
        <f t="shared" si="50"/>
        <v>36.43</v>
      </c>
      <c r="DM23" s="11">
        <f t="shared" si="50"/>
        <v>36.44</v>
      </c>
      <c r="DN23" s="11">
        <f t="shared" si="50"/>
        <v>36.409999999999997</v>
      </c>
      <c r="DO23" s="11">
        <f t="shared" si="50"/>
        <v>36.43</v>
      </c>
      <c r="DP23" s="11">
        <f t="shared" si="50"/>
        <v>36.56</v>
      </c>
      <c r="DQ23" s="11">
        <f t="shared" si="50"/>
        <v>36.409999999999997</v>
      </c>
      <c r="DR23" s="11">
        <f t="shared" si="50"/>
        <v>36.42</v>
      </c>
      <c r="DS23" s="11">
        <f t="shared" si="50"/>
        <v>36.61</v>
      </c>
      <c r="DT23" s="11">
        <f t="shared" si="50"/>
        <v>36.57</v>
      </c>
      <c r="DU23" s="11">
        <f t="shared" si="50"/>
        <v>36.57</v>
      </c>
      <c r="DV23" s="11">
        <f t="shared" si="50"/>
        <v>36.590000000000003</v>
      </c>
      <c r="DW23" s="11">
        <f t="shared" si="50"/>
        <v>36.6</v>
      </c>
      <c r="DX23" s="11">
        <f t="shared" si="50"/>
        <v>36.58</v>
      </c>
      <c r="DY23" s="11">
        <f t="shared" si="50"/>
        <v>36.58</v>
      </c>
      <c r="DZ23" s="11">
        <f t="shared" si="50"/>
        <v>36.6</v>
      </c>
      <c r="EA23" s="11">
        <f t="shared" ref="EA23:GL23" si="51">MIN(EA16:EA21)</f>
        <v>36.6</v>
      </c>
      <c r="EB23" s="11">
        <f t="shared" si="51"/>
        <v>36.630000000000003</v>
      </c>
      <c r="EC23" s="11">
        <f t="shared" si="51"/>
        <v>36.630000000000003</v>
      </c>
      <c r="ED23" s="11">
        <f t="shared" si="51"/>
        <v>43.42</v>
      </c>
      <c r="EE23" s="11">
        <f t="shared" si="51"/>
        <v>43.51</v>
      </c>
      <c r="EF23" s="11">
        <f t="shared" si="51"/>
        <v>43.58</v>
      </c>
      <c r="EG23" s="11">
        <f t="shared" si="51"/>
        <v>43.59</v>
      </c>
      <c r="EH23" s="11">
        <f t="shared" si="51"/>
        <v>43.59</v>
      </c>
      <c r="EI23" s="11">
        <f t="shared" si="51"/>
        <v>43.57</v>
      </c>
      <c r="EJ23" s="11">
        <f t="shared" si="51"/>
        <v>43.53</v>
      </c>
      <c r="EK23" s="11">
        <f t="shared" si="51"/>
        <v>43.55</v>
      </c>
      <c r="EL23" s="11">
        <f t="shared" si="51"/>
        <v>43.56</v>
      </c>
      <c r="EM23" s="11">
        <f t="shared" si="51"/>
        <v>43.55</v>
      </c>
      <c r="EN23" s="11">
        <f t="shared" si="51"/>
        <v>43.56</v>
      </c>
      <c r="EO23" s="11">
        <f t="shared" si="51"/>
        <v>43.66</v>
      </c>
      <c r="EP23" s="11">
        <f t="shared" si="51"/>
        <v>43.65</v>
      </c>
      <c r="EQ23" s="11">
        <f t="shared" si="51"/>
        <v>43.65</v>
      </c>
      <c r="ER23" s="11">
        <f t="shared" si="51"/>
        <v>43.64</v>
      </c>
      <c r="ES23" s="11">
        <f t="shared" si="51"/>
        <v>43.66</v>
      </c>
      <c r="ET23" s="11">
        <f t="shared" si="51"/>
        <v>43.64</v>
      </c>
      <c r="EU23" s="11">
        <f t="shared" si="51"/>
        <v>43.64</v>
      </c>
      <c r="EV23" s="11">
        <f t="shared" si="51"/>
        <v>43.65</v>
      </c>
      <c r="EW23" s="11">
        <f t="shared" si="51"/>
        <v>43.65</v>
      </c>
      <c r="EX23" s="11">
        <f t="shared" si="51"/>
        <v>43.65</v>
      </c>
      <c r="EY23" s="11">
        <f t="shared" si="51"/>
        <v>43.65</v>
      </c>
      <c r="EZ23" s="11">
        <f t="shared" si="51"/>
        <v>59.44</v>
      </c>
      <c r="FA23" s="11">
        <f t="shared" si="51"/>
        <v>59.54</v>
      </c>
      <c r="FB23" s="11">
        <f t="shared" si="51"/>
        <v>59.64</v>
      </c>
      <c r="FC23" s="11">
        <f t="shared" si="51"/>
        <v>59.46</v>
      </c>
      <c r="FD23" s="11">
        <f t="shared" si="51"/>
        <v>59.49</v>
      </c>
      <c r="FE23" s="11">
        <f t="shared" si="51"/>
        <v>59.51</v>
      </c>
      <c r="FF23" s="11">
        <f t="shared" si="51"/>
        <v>59.43</v>
      </c>
      <c r="FG23" s="11">
        <f t="shared" si="51"/>
        <v>59.47</v>
      </c>
      <c r="FH23" s="11">
        <f t="shared" si="51"/>
        <v>59.43</v>
      </c>
      <c r="FI23" s="11">
        <f t="shared" si="51"/>
        <v>59.41</v>
      </c>
      <c r="FJ23" s="11">
        <f t="shared" si="51"/>
        <v>59.45</v>
      </c>
      <c r="FK23" s="11">
        <f t="shared" si="51"/>
        <v>59.65</v>
      </c>
      <c r="FL23" s="11">
        <f t="shared" si="51"/>
        <v>59.6</v>
      </c>
      <c r="FM23" s="11">
        <f t="shared" si="51"/>
        <v>59.63</v>
      </c>
      <c r="FN23" s="11">
        <f t="shared" si="51"/>
        <v>59.64</v>
      </c>
      <c r="FO23" s="11">
        <f t="shared" si="51"/>
        <v>59.59</v>
      </c>
      <c r="FP23" s="11">
        <f t="shared" si="51"/>
        <v>59.57</v>
      </c>
      <c r="FQ23" s="11">
        <f t="shared" si="51"/>
        <v>59.6</v>
      </c>
      <c r="FR23" s="11">
        <f t="shared" si="51"/>
        <v>59.61</v>
      </c>
      <c r="FS23" s="11">
        <f t="shared" si="51"/>
        <v>59.7</v>
      </c>
      <c r="FT23" s="11">
        <f t="shared" si="51"/>
        <v>59.62</v>
      </c>
      <c r="FU23" s="11">
        <f t="shared" si="51"/>
        <v>59.65</v>
      </c>
      <c r="FV23" s="11">
        <f t="shared" si="51"/>
        <v>69.39</v>
      </c>
      <c r="FW23" s="11">
        <f t="shared" si="51"/>
        <v>69.47</v>
      </c>
      <c r="FX23" s="11">
        <f t="shared" si="51"/>
        <v>69.569999999999993</v>
      </c>
      <c r="FY23" s="11">
        <f t="shared" si="51"/>
        <v>69.36</v>
      </c>
      <c r="FZ23" s="11">
        <f t="shared" si="51"/>
        <v>69.400000000000006</v>
      </c>
      <c r="GA23" s="11">
        <f t="shared" si="51"/>
        <v>69.44</v>
      </c>
      <c r="GB23" s="11">
        <f t="shared" si="51"/>
        <v>69.36</v>
      </c>
      <c r="GC23" s="11">
        <f t="shared" si="51"/>
        <v>69.400000000000006</v>
      </c>
      <c r="GD23" s="11">
        <f t="shared" si="51"/>
        <v>69.36</v>
      </c>
      <c r="GE23" s="11">
        <f t="shared" si="51"/>
        <v>69.319999999999993</v>
      </c>
      <c r="GF23" s="11">
        <f t="shared" si="51"/>
        <v>69.37</v>
      </c>
      <c r="GG23" s="11">
        <f t="shared" si="51"/>
        <v>69.64</v>
      </c>
      <c r="GH23" s="11">
        <f t="shared" si="51"/>
        <v>69.599999999999994</v>
      </c>
      <c r="GI23" s="11">
        <f t="shared" si="51"/>
        <v>69.599999999999994</v>
      </c>
      <c r="GJ23" s="11">
        <f t="shared" si="51"/>
        <v>69.64</v>
      </c>
      <c r="GK23" s="11">
        <f t="shared" si="51"/>
        <v>69.599999999999994</v>
      </c>
      <c r="GL23" s="11">
        <f t="shared" si="51"/>
        <v>69.56</v>
      </c>
      <c r="GM23" s="11">
        <f t="shared" ref="GM23:IX23" si="52">MIN(GM16:GM21)</f>
        <v>69.59</v>
      </c>
      <c r="GN23" s="11">
        <f t="shared" si="52"/>
        <v>69.599999999999994</v>
      </c>
      <c r="GO23" s="11">
        <f t="shared" si="52"/>
        <v>69.73</v>
      </c>
      <c r="GP23" s="11">
        <f t="shared" si="52"/>
        <v>69.61</v>
      </c>
      <c r="GQ23" s="11">
        <f t="shared" si="52"/>
        <v>69.650000000000006</v>
      </c>
      <c r="GR23" s="11">
        <f t="shared" si="52"/>
        <v>79.42</v>
      </c>
      <c r="GS23" s="11">
        <f t="shared" si="52"/>
        <v>79.52</v>
      </c>
      <c r="GT23" s="11">
        <f t="shared" si="52"/>
        <v>79.62</v>
      </c>
      <c r="GU23" s="11">
        <f t="shared" si="52"/>
        <v>79.36</v>
      </c>
      <c r="GV23" s="11">
        <f t="shared" si="52"/>
        <v>79.42</v>
      </c>
      <c r="GW23" s="11">
        <f t="shared" si="52"/>
        <v>79.48</v>
      </c>
      <c r="GX23" s="11">
        <f t="shared" si="52"/>
        <v>79.36</v>
      </c>
      <c r="GY23" s="11">
        <f t="shared" si="52"/>
        <v>79.37</v>
      </c>
      <c r="GZ23" s="11">
        <f t="shared" si="52"/>
        <v>79.34</v>
      </c>
      <c r="HA23" s="11">
        <f t="shared" si="52"/>
        <v>79.319999999999993</v>
      </c>
      <c r="HB23" s="11">
        <f t="shared" si="52"/>
        <v>79.34</v>
      </c>
      <c r="HC23" s="11">
        <f t="shared" si="52"/>
        <v>79.599999999999994</v>
      </c>
      <c r="HD23" s="11">
        <f t="shared" si="52"/>
        <v>79.58</v>
      </c>
      <c r="HE23" s="11">
        <f t="shared" si="52"/>
        <v>79.61</v>
      </c>
      <c r="HF23" s="11">
        <f t="shared" si="52"/>
        <v>79.63</v>
      </c>
      <c r="HG23" s="11">
        <f t="shared" si="52"/>
        <v>79.59</v>
      </c>
      <c r="HH23" s="11">
        <f t="shared" si="52"/>
        <v>79.55</v>
      </c>
      <c r="HI23" s="11">
        <f t="shared" si="52"/>
        <v>79.58</v>
      </c>
      <c r="HJ23" s="11">
        <f t="shared" si="52"/>
        <v>79.59</v>
      </c>
      <c r="HK23" s="11">
        <f t="shared" si="52"/>
        <v>79.739999999999995</v>
      </c>
      <c r="HL23" s="11">
        <f t="shared" si="52"/>
        <v>79.599999999999994</v>
      </c>
      <c r="HM23" s="11">
        <f t="shared" si="52"/>
        <v>79.64</v>
      </c>
      <c r="HN23" s="11">
        <f t="shared" si="52"/>
        <v>89.39</v>
      </c>
      <c r="HO23" s="11">
        <f t="shared" si="52"/>
        <v>89.5</v>
      </c>
      <c r="HP23" s="11">
        <f t="shared" si="52"/>
        <v>89.6</v>
      </c>
      <c r="HQ23" s="11">
        <f t="shared" si="52"/>
        <v>89.34</v>
      </c>
      <c r="HR23" s="11">
        <f t="shared" si="52"/>
        <v>89.38</v>
      </c>
      <c r="HS23" s="11">
        <f t="shared" si="52"/>
        <v>89.46</v>
      </c>
      <c r="HT23" s="11">
        <f t="shared" si="52"/>
        <v>89.33</v>
      </c>
      <c r="HU23" s="11">
        <f t="shared" si="52"/>
        <v>89.35</v>
      </c>
      <c r="HV23" s="11">
        <f t="shared" si="52"/>
        <v>89.31</v>
      </c>
      <c r="HW23" s="11">
        <f t="shared" si="52"/>
        <v>89.28</v>
      </c>
      <c r="HX23" s="11">
        <f t="shared" si="52"/>
        <v>89.31</v>
      </c>
      <c r="HY23" s="11">
        <f t="shared" si="52"/>
        <v>89.58</v>
      </c>
      <c r="HZ23" s="11">
        <f t="shared" si="52"/>
        <v>89.57</v>
      </c>
      <c r="IA23" s="11">
        <f t="shared" si="52"/>
        <v>89.61</v>
      </c>
      <c r="IB23" s="11">
        <f t="shared" si="52"/>
        <v>89.64</v>
      </c>
      <c r="IC23" s="11">
        <f t="shared" si="52"/>
        <v>89.57</v>
      </c>
      <c r="ID23" s="11">
        <f t="shared" si="52"/>
        <v>89.53</v>
      </c>
      <c r="IE23" s="11">
        <f t="shared" si="52"/>
        <v>89.56</v>
      </c>
      <c r="IF23" s="11">
        <f t="shared" si="52"/>
        <v>89.58</v>
      </c>
      <c r="IG23" s="11">
        <f t="shared" si="52"/>
        <v>89.75</v>
      </c>
      <c r="IH23" s="11">
        <f t="shared" si="52"/>
        <v>89.6</v>
      </c>
      <c r="II23" s="11">
        <f t="shared" si="52"/>
        <v>89.62</v>
      </c>
      <c r="IJ23" s="11">
        <f t="shared" si="52"/>
        <v>104.43</v>
      </c>
      <c r="IK23" s="11">
        <f t="shared" si="52"/>
        <v>104.54</v>
      </c>
      <c r="IL23" s="11">
        <f t="shared" si="52"/>
        <v>104.63</v>
      </c>
      <c r="IM23" s="11">
        <f t="shared" si="52"/>
        <v>104.34</v>
      </c>
      <c r="IN23" s="11">
        <f t="shared" si="52"/>
        <v>104.35</v>
      </c>
      <c r="IO23" s="11">
        <f t="shared" si="52"/>
        <v>104.45</v>
      </c>
      <c r="IP23" s="11">
        <f t="shared" si="52"/>
        <v>104.32</v>
      </c>
      <c r="IQ23" s="11">
        <f t="shared" si="52"/>
        <v>104.33</v>
      </c>
      <c r="IR23" s="11">
        <f t="shared" si="52"/>
        <v>104.27</v>
      </c>
      <c r="IS23" s="11">
        <f t="shared" si="52"/>
        <v>104.26</v>
      </c>
      <c r="IT23" s="11">
        <f t="shared" si="52"/>
        <v>104.3</v>
      </c>
      <c r="IU23" s="11">
        <f t="shared" si="52"/>
        <v>104.61</v>
      </c>
      <c r="IV23" s="11">
        <f t="shared" si="52"/>
        <v>104.56</v>
      </c>
      <c r="IW23" s="11">
        <f t="shared" si="52"/>
        <v>104.62</v>
      </c>
      <c r="IX23" s="11">
        <f t="shared" si="52"/>
        <v>104.67</v>
      </c>
      <c r="IY23" s="11">
        <f t="shared" ref="IY23:LJ23" si="53">MIN(IY16:IY21)</f>
        <v>104.57</v>
      </c>
      <c r="IZ23" s="11">
        <f t="shared" si="53"/>
        <v>104.52</v>
      </c>
      <c r="JA23" s="11">
        <f t="shared" si="53"/>
        <v>104.6</v>
      </c>
      <c r="JB23" s="11">
        <f t="shared" si="53"/>
        <v>104.62</v>
      </c>
      <c r="JC23" s="11">
        <f t="shared" si="53"/>
        <v>104.82</v>
      </c>
      <c r="JD23" s="11">
        <f t="shared" si="53"/>
        <v>104.62</v>
      </c>
      <c r="JE23" s="11">
        <f t="shared" si="53"/>
        <v>104.67</v>
      </c>
      <c r="JF23" s="11">
        <f t="shared" si="53"/>
        <v>119.5</v>
      </c>
      <c r="JG23" s="11">
        <f t="shared" si="53"/>
        <v>119.6</v>
      </c>
      <c r="JH23" s="11">
        <f t="shared" si="53"/>
        <v>119.75</v>
      </c>
      <c r="JI23" s="11">
        <f t="shared" si="53"/>
        <v>119.4</v>
      </c>
      <c r="JJ23" s="11">
        <f t="shared" si="53"/>
        <v>119.4</v>
      </c>
      <c r="JK23" s="11">
        <f t="shared" si="53"/>
        <v>119.55</v>
      </c>
      <c r="JL23" s="11">
        <f t="shared" si="53"/>
        <v>119.4</v>
      </c>
      <c r="JM23" s="11">
        <f t="shared" si="53"/>
        <v>119.4</v>
      </c>
      <c r="JN23" s="11">
        <f t="shared" si="53"/>
        <v>119.35</v>
      </c>
      <c r="JO23" s="11">
        <f t="shared" si="53"/>
        <v>119.35</v>
      </c>
      <c r="JP23" s="11">
        <f t="shared" si="53"/>
        <v>119.35</v>
      </c>
      <c r="JQ23" s="11">
        <f t="shared" si="53"/>
        <v>119.6</v>
      </c>
      <c r="JR23" s="11">
        <f t="shared" si="53"/>
        <v>119.6</v>
      </c>
      <c r="JS23" s="11">
        <f t="shared" si="53"/>
        <v>119.65</v>
      </c>
      <c r="JT23" s="11">
        <f t="shared" si="53"/>
        <v>119.7</v>
      </c>
      <c r="JU23" s="11">
        <f t="shared" si="53"/>
        <v>119.55</v>
      </c>
      <c r="JV23" s="11">
        <f t="shared" si="53"/>
        <v>119.55</v>
      </c>
      <c r="JW23" s="11">
        <f t="shared" si="53"/>
        <v>119.6</v>
      </c>
      <c r="JX23" s="11">
        <f t="shared" si="53"/>
        <v>119.65</v>
      </c>
      <c r="JY23" s="11">
        <f t="shared" si="53"/>
        <v>119.85</v>
      </c>
      <c r="JZ23" s="11">
        <f t="shared" si="53"/>
        <v>119.65</v>
      </c>
      <c r="KA23" s="11">
        <f t="shared" si="53"/>
        <v>119.7</v>
      </c>
      <c r="KB23" s="11">
        <f t="shared" si="53"/>
        <v>129.55000000000001</v>
      </c>
      <c r="KC23" s="11">
        <f t="shared" si="53"/>
        <v>129.65</v>
      </c>
      <c r="KD23" s="11">
        <f t="shared" si="53"/>
        <v>129.75</v>
      </c>
      <c r="KE23" s="11">
        <f t="shared" si="53"/>
        <v>129.4</v>
      </c>
      <c r="KF23" s="11">
        <f t="shared" si="53"/>
        <v>129.44999999999999</v>
      </c>
      <c r="KG23" s="11">
        <f t="shared" si="53"/>
        <v>129.6</v>
      </c>
      <c r="KH23" s="11">
        <f t="shared" si="53"/>
        <v>129.4</v>
      </c>
      <c r="KI23" s="11">
        <f t="shared" si="53"/>
        <v>129.44999999999999</v>
      </c>
      <c r="KJ23" s="11">
        <f t="shared" si="53"/>
        <v>129.4</v>
      </c>
      <c r="KK23" s="11">
        <f t="shared" si="53"/>
        <v>129.35</v>
      </c>
      <c r="KL23" s="11">
        <f t="shared" si="53"/>
        <v>129.4</v>
      </c>
      <c r="KM23" s="11">
        <f t="shared" si="53"/>
        <v>129.6</v>
      </c>
      <c r="KN23" s="11">
        <f t="shared" si="53"/>
        <v>129.6</v>
      </c>
      <c r="KO23" s="11">
        <f t="shared" si="53"/>
        <v>129.65</v>
      </c>
      <c r="KP23" s="11">
        <f t="shared" si="53"/>
        <v>129.65</v>
      </c>
      <c r="KQ23" s="11">
        <f t="shared" si="53"/>
        <v>129.55000000000001</v>
      </c>
      <c r="KR23" s="11">
        <f t="shared" si="53"/>
        <v>129.5</v>
      </c>
      <c r="KS23" s="11">
        <f t="shared" si="53"/>
        <v>129.6</v>
      </c>
      <c r="KT23" s="11">
        <f t="shared" si="53"/>
        <v>129.6</v>
      </c>
      <c r="KU23" s="11">
        <f t="shared" si="53"/>
        <v>129.85</v>
      </c>
      <c r="KV23" s="11">
        <f t="shared" si="53"/>
        <v>129.6</v>
      </c>
      <c r="KW23" s="11">
        <f t="shared" si="53"/>
        <v>129.65</v>
      </c>
      <c r="KX23" s="11">
        <f t="shared" si="53"/>
        <v>149.44999999999999</v>
      </c>
      <c r="KY23" s="11">
        <f t="shared" si="53"/>
        <v>149.6</v>
      </c>
      <c r="KZ23" s="11">
        <f t="shared" si="53"/>
        <v>149.75</v>
      </c>
      <c r="LA23" s="11">
        <f t="shared" si="53"/>
        <v>149.30000000000001</v>
      </c>
      <c r="LB23" s="11">
        <f t="shared" si="53"/>
        <v>149.35</v>
      </c>
      <c r="LC23" s="11">
        <f t="shared" si="53"/>
        <v>149.5</v>
      </c>
      <c r="LD23" s="11">
        <f t="shared" si="53"/>
        <v>149.35</v>
      </c>
      <c r="LE23" s="11">
        <f t="shared" si="53"/>
        <v>149.4</v>
      </c>
      <c r="LF23" s="11">
        <f t="shared" si="53"/>
        <v>149.30000000000001</v>
      </c>
      <c r="LG23" s="11">
        <f t="shared" si="53"/>
        <v>149.30000000000001</v>
      </c>
      <c r="LH23" s="11">
        <f t="shared" si="53"/>
        <v>149.35</v>
      </c>
      <c r="LI23" s="11">
        <f t="shared" si="53"/>
        <v>149.55000000000001</v>
      </c>
      <c r="LJ23" s="11">
        <f t="shared" si="53"/>
        <v>149.6</v>
      </c>
      <c r="LK23" s="11">
        <f t="shared" ref="LK23:NV23" si="54">MIN(LK16:LK21)</f>
        <v>149.65</v>
      </c>
      <c r="LL23" s="11">
        <f t="shared" si="54"/>
        <v>149.65</v>
      </c>
      <c r="LM23" s="11">
        <f t="shared" si="54"/>
        <v>149.5</v>
      </c>
      <c r="LN23" s="11">
        <f t="shared" si="54"/>
        <v>149.44999999999999</v>
      </c>
      <c r="LO23" s="11">
        <f t="shared" si="54"/>
        <v>149.55000000000001</v>
      </c>
      <c r="LP23" s="11">
        <f t="shared" si="54"/>
        <v>149.55000000000001</v>
      </c>
      <c r="LQ23" s="11">
        <f t="shared" si="54"/>
        <v>149.9</v>
      </c>
      <c r="LR23" s="11">
        <f t="shared" si="54"/>
        <v>149.55000000000001</v>
      </c>
      <c r="LS23" s="11">
        <f t="shared" si="54"/>
        <v>149.65</v>
      </c>
      <c r="LT23" s="11">
        <f t="shared" si="54"/>
        <v>159.5</v>
      </c>
      <c r="LU23" s="11">
        <f t="shared" si="54"/>
        <v>159.65</v>
      </c>
      <c r="LV23" s="11">
        <f t="shared" si="54"/>
        <v>159.75</v>
      </c>
      <c r="LW23" s="11">
        <f t="shared" si="54"/>
        <v>159.30000000000001</v>
      </c>
      <c r="LX23" s="11">
        <f t="shared" si="54"/>
        <v>159.4</v>
      </c>
      <c r="LY23" s="11">
        <f t="shared" si="54"/>
        <v>159.55000000000001</v>
      </c>
      <c r="LZ23" s="11">
        <f t="shared" si="54"/>
        <v>159.4</v>
      </c>
      <c r="MA23" s="11">
        <f t="shared" si="54"/>
        <v>159.4</v>
      </c>
      <c r="MB23" s="11">
        <f t="shared" si="54"/>
        <v>159.30000000000001</v>
      </c>
      <c r="MC23" s="11">
        <f t="shared" si="54"/>
        <v>159.30000000000001</v>
      </c>
      <c r="MD23" s="11">
        <f t="shared" si="54"/>
        <v>159.35</v>
      </c>
      <c r="ME23" s="11">
        <f t="shared" si="54"/>
        <v>159.55000000000001</v>
      </c>
      <c r="MF23" s="11">
        <f t="shared" si="54"/>
        <v>159.6</v>
      </c>
      <c r="MG23" s="11">
        <f t="shared" si="54"/>
        <v>159.65</v>
      </c>
      <c r="MH23" s="11">
        <f t="shared" si="54"/>
        <v>159.65</v>
      </c>
      <c r="MI23" s="11">
        <f t="shared" si="54"/>
        <v>159.5</v>
      </c>
      <c r="MJ23" s="11">
        <f t="shared" si="54"/>
        <v>159.44999999999999</v>
      </c>
      <c r="MK23" s="11">
        <f t="shared" si="54"/>
        <v>159.55000000000001</v>
      </c>
      <c r="ML23" s="11">
        <f t="shared" si="54"/>
        <v>159.55000000000001</v>
      </c>
      <c r="MM23" s="11">
        <f t="shared" si="54"/>
        <v>159.9</v>
      </c>
      <c r="MN23" s="11">
        <f t="shared" si="54"/>
        <v>159.55000000000001</v>
      </c>
      <c r="MO23" s="11">
        <f t="shared" si="54"/>
        <v>159.6</v>
      </c>
      <c r="MP23" s="11">
        <f t="shared" si="54"/>
        <v>169.5</v>
      </c>
      <c r="MQ23" s="11">
        <f t="shared" si="54"/>
        <v>169.7</v>
      </c>
      <c r="MR23" s="11">
        <f t="shared" si="54"/>
        <v>169.8</v>
      </c>
      <c r="MS23" s="11">
        <f t="shared" si="54"/>
        <v>169.35</v>
      </c>
      <c r="MT23" s="11">
        <f t="shared" si="54"/>
        <v>169.4</v>
      </c>
      <c r="MU23" s="11">
        <f t="shared" si="54"/>
        <v>169.6</v>
      </c>
      <c r="MV23" s="11">
        <f t="shared" si="54"/>
        <v>169.4</v>
      </c>
      <c r="MW23" s="11">
        <f t="shared" si="54"/>
        <v>169.45</v>
      </c>
      <c r="MX23" s="11">
        <f t="shared" si="54"/>
        <v>169.35</v>
      </c>
      <c r="MY23" s="11">
        <f t="shared" si="54"/>
        <v>169.3</v>
      </c>
      <c r="MZ23" s="11">
        <f t="shared" si="54"/>
        <v>169.4</v>
      </c>
      <c r="NA23" s="11">
        <f t="shared" si="54"/>
        <v>169.55</v>
      </c>
      <c r="NB23" s="11">
        <f t="shared" si="54"/>
        <v>169.55</v>
      </c>
      <c r="NC23" s="11">
        <f t="shared" si="54"/>
        <v>169.6</v>
      </c>
      <c r="ND23" s="11">
        <f t="shared" si="54"/>
        <v>169.6</v>
      </c>
      <c r="NE23" s="11">
        <f t="shared" si="54"/>
        <v>169.45</v>
      </c>
      <c r="NF23" s="11">
        <f t="shared" si="54"/>
        <v>169.4</v>
      </c>
      <c r="NG23" s="11">
        <f t="shared" si="54"/>
        <v>169.5</v>
      </c>
      <c r="NH23" s="11">
        <f t="shared" si="54"/>
        <v>169.5</v>
      </c>
      <c r="NI23" s="11">
        <f t="shared" si="54"/>
        <v>169.85</v>
      </c>
      <c r="NJ23" s="11">
        <f t="shared" si="54"/>
        <v>169.5</v>
      </c>
      <c r="NK23" s="11">
        <f t="shared" si="54"/>
        <v>169.55</v>
      </c>
      <c r="NL23" s="11">
        <f t="shared" si="54"/>
        <v>179.5</v>
      </c>
      <c r="NM23" s="11">
        <f t="shared" si="54"/>
        <v>179.65</v>
      </c>
      <c r="NN23" s="11">
        <f t="shared" si="54"/>
        <v>179.8</v>
      </c>
      <c r="NO23" s="11">
        <f t="shared" si="54"/>
        <v>179.3</v>
      </c>
      <c r="NP23" s="11">
        <f t="shared" si="54"/>
        <v>179.4</v>
      </c>
      <c r="NQ23" s="11">
        <f t="shared" si="54"/>
        <v>179.55</v>
      </c>
      <c r="NR23" s="11">
        <f t="shared" si="54"/>
        <v>179.4</v>
      </c>
      <c r="NS23" s="11">
        <f t="shared" si="54"/>
        <v>179.45</v>
      </c>
      <c r="NT23" s="11">
        <f t="shared" si="54"/>
        <v>179.3</v>
      </c>
      <c r="NU23" s="11">
        <f t="shared" si="54"/>
        <v>179.3</v>
      </c>
      <c r="NV23" s="11">
        <f t="shared" si="54"/>
        <v>179.35</v>
      </c>
      <c r="NW23" s="11">
        <f t="shared" ref="NW23:PC23" si="55">MIN(NW16:NW21)</f>
        <v>179.55</v>
      </c>
      <c r="NX23" s="11">
        <f t="shared" si="55"/>
        <v>179.6</v>
      </c>
      <c r="NY23" s="11">
        <f t="shared" si="55"/>
        <v>179.6</v>
      </c>
      <c r="NZ23" s="11">
        <f t="shared" si="55"/>
        <v>179.6</v>
      </c>
      <c r="OA23" s="11">
        <f t="shared" si="55"/>
        <v>179.45</v>
      </c>
      <c r="OB23" s="11">
        <f t="shared" si="55"/>
        <v>179.4</v>
      </c>
      <c r="OC23" s="11">
        <f t="shared" si="55"/>
        <v>179.55</v>
      </c>
      <c r="OD23" s="11">
        <f t="shared" si="55"/>
        <v>179.55</v>
      </c>
      <c r="OE23" s="11">
        <f t="shared" si="55"/>
        <v>179.85</v>
      </c>
      <c r="OF23" s="11">
        <f t="shared" si="55"/>
        <v>179.5</v>
      </c>
      <c r="OG23" s="11">
        <f t="shared" si="55"/>
        <v>179.6</v>
      </c>
      <c r="OH23" s="11">
        <f t="shared" si="55"/>
        <v>199.45</v>
      </c>
      <c r="OI23" s="11">
        <f t="shared" si="55"/>
        <v>199.65</v>
      </c>
      <c r="OJ23" s="11">
        <f t="shared" si="55"/>
        <v>199.8</v>
      </c>
      <c r="OK23" s="11">
        <f t="shared" si="55"/>
        <v>199.3</v>
      </c>
      <c r="OL23" s="11">
        <f t="shared" si="55"/>
        <v>199.35</v>
      </c>
      <c r="OM23" s="11">
        <f t="shared" si="55"/>
        <v>199.55</v>
      </c>
      <c r="ON23" s="11">
        <f t="shared" si="55"/>
        <v>199.35</v>
      </c>
      <c r="OO23" s="11">
        <f t="shared" si="55"/>
        <v>199.4</v>
      </c>
      <c r="OP23" s="11">
        <f t="shared" si="55"/>
        <v>199.25</v>
      </c>
      <c r="OQ23" s="11">
        <f t="shared" si="55"/>
        <v>199.25</v>
      </c>
      <c r="OR23" s="11">
        <f t="shared" si="55"/>
        <v>199.35</v>
      </c>
      <c r="OS23" s="11">
        <f t="shared" si="55"/>
        <v>199.5</v>
      </c>
      <c r="OT23" s="11">
        <f t="shared" si="55"/>
        <v>199.6</v>
      </c>
      <c r="OU23" s="11">
        <f t="shared" si="55"/>
        <v>199.65</v>
      </c>
      <c r="OV23" s="11">
        <f t="shared" si="55"/>
        <v>199.65</v>
      </c>
      <c r="OW23" s="11">
        <f t="shared" si="55"/>
        <v>199.45</v>
      </c>
      <c r="OX23" s="11">
        <f t="shared" si="55"/>
        <v>199.4</v>
      </c>
      <c r="OY23" s="11">
        <f t="shared" si="55"/>
        <v>199.5</v>
      </c>
      <c r="OZ23" s="11">
        <f t="shared" si="55"/>
        <v>199.5</v>
      </c>
      <c r="PA23" s="11">
        <f t="shared" si="55"/>
        <v>199.9</v>
      </c>
      <c r="PB23" s="11">
        <f t="shared" si="55"/>
        <v>199.5</v>
      </c>
      <c r="PC23" s="11">
        <f t="shared" si="55"/>
        <v>199.55</v>
      </c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</row>
    <row r="24" spans="1:529" s="10" customFormat="1" x14ac:dyDescent="0.35">
      <c r="A24" s="10" t="s">
        <v>64</v>
      </c>
      <c r="B24" s="11">
        <f>MAX(B16:B21)</f>
        <v>-20.68</v>
      </c>
      <c r="C24" s="11">
        <f t="shared" ref="C24:BN24" si="56">MAX(C16:C21)</f>
        <v>-20.59</v>
      </c>
      <c r="D24" s="11">
        <f t="shared" si="56"/>
        <v>-20.49</v>
      </c>
      <c r="E24" s="11">
        <f t="shared" si="56"/>
        <v>-20.68</v>
      </c>
      <c r="F24" s="11">
        <f t="shared" si="56"/>
        <v>-20.48</v>
      </c>
      <c r="G24" s="11">
        <f t="shared" si="56"/>
        <v>-20.67</v>
      </c>
      <c r="H24" s="11">
        <f t="shared" si="56"/>
        <v>-20.61</v>
      </c>
      <c r="I24" s="11">
        <f t="shared" si="56"/>
        <v>-20.77</v>
      </c>
      <c r="J24" s="11">
        <f t="shared" si="56"/>
        <v>-20.84</v>
      </c>
      <c r="K24" s="11">
        <f t="shared" si="56"/>
        <v>-20.81</v>
      </c>
      <c r="L24" s="11">
        <f t="shared" si="56"/>
        <v>-20.64</v>
      </c>
      <c r="M24" s="11">
        <f t="shared" si="56"/>
        <v>-20.49</v>
      </c>
      <c r="N24" s="11">
        <f t="shared" si="56"/>
        <v>-20.53</v>
      </c>
      <c r="O24" s="11">
        <f t="shared" si="56"/>
        <v>-20.5</v>
      </c>
      <c r="P24" s="11">
        <f t="shared" si="56"/>
        <v>-20.38</v>
      </c>
      <c r="Q24" s="11">
        <f t="shared" si="56"/>
        <v>-20.420000000000002</v>
      </c>
      <c r="R24" s="11">
        <f t="shared" si="56"/>
        <v>-20.46</v>
      </c>
      <c r="S24" s="11">
        <f t="shared" si="56"/>
        <v>-20.41</v>
      </c>
      <c r="T24" s="11">
        <f t="shared" si="56"/>
        <v>-20.39</v>
      </c>
      <c r="U24" s="11">
        <f t="shared" si="56"/>
        <v>-20.350000000000001</v>
      </c>
      <c r="V24" s="11">
        <f t="shared" si="56"/>
        <v>-20.329999999999998</v>
      </c>
      <c r="W24" s="11">
        <f t="shared" si="56"/>
        <v>-20.2</v>
      </c>
      <c r="X24" s="11">
        <f t="shared" si="56"/>
        <v>4.32</v>
      </c>
      <c r="Y24" s="11">
        <f t="shared" si="56"/>
        <v>4.4400000000000004</v>
      </c>
      <c r="Z24" s="11">
        <f t="shared" si="56"/>
        <v>4.4400000000000004</v>
      </c>
      <c r="AA24" s="11">
        <f t="shared" si="56"/>
        <v>4.34</v>
      </c>
      <c r="AB24" s="11">
        <f t="shared" si="56"/>
        <v>4.54</v>
      </c>
      <c r="AC24" s="11">
        <f t="shared" si="56"/>
        <v>4.32</v>
      </c>
      <c r="AD24" s="11">
        <f t="shared" si="56"/>
        <v>4.3899999999999997</v>
      </c>
      <c r="AE24" s="11">
        <f t="shared" si="56"/>
        <v>4.28</v>
      </c>
      <c r="AF24" s="11">
        <f t="shared" si="56"/>
        <v>4.25</v>
      </c>
      <c r="AG24" s="11">
        <f t="shared" si="56"/>
        <v>4.21</v>
      </c>
      <c r="AH24" s="11">
        <f t="shared" si="56"/>
        <v>4.13</v>
      </c>
      <c r="AI24" s="11">
        <f t="shared" si="56"/>
        <v>4.4400000000000004</v>
      </c>
      <c r="AJ24" s="11">
        <f t="shared" si="56"/>
        <v>4.4400000000000004</v>
      </c>
      <c r="AK24" s="11">
        <f t="shared" si="56"/>
        <v>4.47</v>
      </c>
      <c r="AL24" s="11">
        <f t="shared" si="56"/>
        <v>4.5599999999999996</v>
      </c>
      <c r="AM24" s="11">
        <f t="shared" si="56"/>
        <v>4.5199999999999996</v>
      </c>
      <c r="AN24" s="11">
        <f t="shared" si="56"/>
        <v>4.51</v>
      </c>
      <c r="AO24" s="11">
        <f t="shared" si="56"/>
        <v>4.55</v>
      </c>
      <c r="AP24" s="11">
        <f t="shared" si="56"/>
        <v>4.5199999999999996</v>
      </c>
      <c r="AQ24" s="11">
        <f t="shared" si="56"/>
        <v>4.59</v>
      </c>
      <c r="AR24" s="11">
        <f t="shared" si="56"/>
        <v>4.6399999999999997</v>
      </c>
      <c r="AS24" s="11">
        <f t="shared" si="56"/>
        <v>4.83</v>
      </c>
      <c r="AT24" s="11">
        <f t="shared" si="56"/>
        <v>19.309999999999999</v>
      </c>
      <c r="AU24" s="11">
        <f t="shared" si="56"/>
        <v>19.39</v>
      </c>
      <c r="AV24" s="11">
        <f t="shared" si="56"/>
        <v>19.489999999999998</v>
      </c>
      <c r="AW24" s="11">
        <f t="shared" si="56"/>
        <v>19.36</v>
      </c>
      <c r="AX24" s="11">
        <f t="shared" si="56"/>
        <v>19.55</v>
      </c>
      <c r="AY24" s="11">
        <f t="shared" si="56"/>
        <v>19.38</v>
      </c>
      <c r="AZ24" s="11">
        <f t="shared" si="56"/>
        <v>19.32</v>
      </c>
      <c r="BA24" s="11">
        <f t="shared" si="56"/>
        <v>19.309999999999999</v>
      </c>
      <c r="BB24" s="11">
        <f t="shared" si="56"/>
        <v>19.350000000000001</v>
      </c>
      <c r="BC24" s="11">
        <f t="shared" si="56"/>
        <v>19.25</v>
      </c>
      <c r="BD24" s="11">
        <f t="shared" si="56"/>
        <v>19.2</v>
      </c>
      <c r="BE24" s="11">
        <f t="shared" si="56"/>
        <v>19.46</v>
      </c>
      <c r="BF24" s="11">
        <f t="shared" si="56"/>
        <v>19.46</v>
      </c>
      <c r="BG24" s="11">
        <f t="shared" si="56"/>
        <v>19.5</v>
      </c>
      <c r="BH24" s="11">
        <f t="shared" si="56"/>
        <v>19.57</v>
      </c>
      <c r="BI24" s="11">
        <f t="shared" si="56"/>
        <v>19.52</v>
      </c>
      <c r="BJ24" s="11">
        <f t="shared" si="56"/>
        <v>19.53</v>
      </c>
      <c r="BK24" s="11">
        <f t="shared" si="56"/>
        <v>19.559999999999999</v>
      </c>
      <c r="BL24" s="11">
        <f t="shared" si="56"/>
        <v>19.55</v>
      </c>
      <c r="BM24" s="11">
        <f t="shared" si="56"/>
        <v>19.600000000000001</v>
      </c>
      <c r="BN24" s="11">
        <f t="shared" si="56"/>
        <v>19.649999999999999</v>
      </c>
      <c r="BO24" s="11">
        <f t="shared" ref="BO24:DZ24" si="57">MAX(BO16:BO21)</f>
        <v>19.68</v>
      </c>
      <c r="BP24" s="11">
        <f t="shared" si="57"/>
        <v>24.33</v>
      </c>
      <c r="BQ24" s="11">
        <f t="shared" si="57"/>
        <v>24.38</v>
      </c>
      <c r="BR24" s="11">
        <f t="shared" si="57"/>
        <v>24.44</v>
      </c>
      <c r="BS24" s="11">
        <f t="shared" si="57"/>
        <v>24.4</v>
      </c>
      <c r="BT24" s="11">
        <f t="shared" si="57"/>
        <v>24.59</v>
      </c>
      <c r="BU24" s="11">
        <f t="shared" si="57"/>
        <v>24.37</v>
      </c>
      <c r="BV24" s="11">
        <f t="shared" si="57"/>
        <v>24.32</v>
      </c>
      <c r="BW24" s="11">
        <f t="shared" si="57"/>
        <v>24.36</v>
      </c>
      <c r="BX24" s="11">
        <f t="shared" si="57"/>
        <v>24.46</v>
      </c>
      <c r="BY24" s="11">
        <f t="shared" si="57"/>
        <v>24.32</v>
      </c>
      <c r="BZ24" s="11">
        <f t="shared" si="57"/>
        <v>24.32</v>
      </c>
      <c r="CA24" s="11">
        <f t="shared" si="57"/>
        <v>24.52</v>
      </c>
      <c r="CB24" s="11">
        <f t="shared" si="57"/>
        <v>24.51</v>
      </c>
      <c r="CC24" s="11">
        <f t="shared" si="57"/>
        <v>24.55</v>
      </c>
      <c r="CD24" s="11">
        <f t="shared" si="57"/>
        <v>24.6</v>
      </c>
      <c r="CE24" s="11">
        <f t="shared" si="57"/>
        <v>24.54</v>
      </c>
      <c r="CF24" s="11">
        <f t="shared" si="57"/>
        <v>24.58</v>
      </c>
      <c r="CG24" s="11">
        <f t="shared" si="57"/>
        <v>24.6</v>
      </c>
      <c r="CH24" s="11">
        <f t="shared" si="57"/>
        <v>24.59</v>
      </c>
      <c r="CI24" s="11">
        <f t="shared" si="57"/>
        <v>24.63</v>
      </c>
      <c r="CJ24" s="11">
        <f t="shared" si="57"/>
        <v>24.68</v>
      </c>
      <c r="CK24" s="11">
        <f t="shared" si="57"/>
        <v>24.68</v>
      </c>
      <c r="CL24" s="11">
        <f t="shared" si="57"/>
        <v>29.36</v>
      </c>
      <c r="CM24" s="11">
        <f t="shared" si="57"/>
        <v>29.42</v>
      </c>
      <c r="CN24" s="11">
        <f t="shared" si="57"/>
        <v>29.46</v>
      </c>
      <c r="CO24" s="11">
        <f t="shared" si="57"/>
        <v>29.43</v>
      </c>
      <c r="CP24" s="11">
        <f t="shared" si="57"/>
        <v>29.53</v>
      </c>
      <c r="CQ24" s="11">
        <f t="shared" si="57"/>
        <v>29.41</v>
      </c>
      <c r="CR24" s="11">
        <f t="shared" si="57"/>
        <v>29.43</v>
      </c>
      <c r="CS24" s="11">
        <f t="shared" si="57"/>
        <v>29.41</v>
      </c>
      <c r="CT24" s="11">
        <f t="shared" si="57"/>
        <v>29.52</v>
      </c>
      <c r="CU24" s="11">
        <f t="shared" si="57"/>
        <v>29.35</v>
      </c>
      <c r="CV24" s="11">
        <f t="shared" si="57"/>
        <v>29.37</v>
      </c>
      <c r="CW24" s="11">
        <f t="shared" si="57"/>
        <v>29.59</v>
      </c>
      <c r="CX24" s="11">
        <f t="shared" si="57"/>
        <v>29.57</v>
      </c>
      <c r="CY24" s="11">
        <f t="shared" si="57"/>
        <v>29.6</v>
      </c>
      <c r="CZ24" s="11">
        <f t="shared" si="57"/>
        <v>29.63</v>
      </c>
      <c r="DA24" s="11">
        <f t="shared" si="57"/>
        <v>29.6</v>
      </c>
      <c r="DB24" s="11">
        <f t="shared" si="57"/>
        <v>29.62</v>
      </c>
      <c r="DC24" s="11">
        <f t="shared" si="57"/>
        <v>29.63</v>
      </c>
      <c r="DD24" s="11">
        <f t="shared" si="57"/>
        <v>29.63</v>
      </c>
      <c r="DE24" s="11">
        <f t="shared" si="57"/>
        <v>29.66</v>
      </c>
      <c r="DF24" s="11">
        <f t="shared" si="57"/>
        <v>29.7</v>
      </c>
      <c r="DG24" s="11">
        <f t="shared" si="57"/>
        <v>29.67</v>
      </c>
      <c r="DH24" s="11">
        <f t="shared" si="57"/>
        <v>36.39</v>
      </c>
      <c r="DI24" s="11">
        <f t="shared" si="57"/>
        <v>36.520000000000003</v>
      </c>
      <c r="DJ24" s="11">
        <f t="shared" si="57"/>
        <v>36.54</v>
      </c>
      <c r="DK24" s="11">
        <f t="shared" si="57"/>
        <v>36.520000000000003</v>
      </c>
      <c r="DL24" s="11">
        <f t="shared" si="57"/>
        <v>36.49</v>
      </c>
      <c r="DM24" s="11">
        <f t="shared" si="57"/>
        <v>36.49</v>
      </c>
      <c r="DN24" s="11">
        <f t="shared" si="57"/>
        <v>36.47</v>
      </c>
      <c r="DO24" s="11">
        <f t="shared" si="57"/>
        <v>36.479999999999997</v>
      </c>
      <c r="DP24" s="11">
        <f t="shared" si="57"/>
        <v>36.65</v>
      </c>
      <c r="DQ24" s="11">
        <f t="shared" si="57"/>
        <v>36.47</v>
      </c>
      <c r="DR24" s="11">
        <f t="shared" si="57"/>
        <v>36.479999999999997</v>
      </c>
      <c r="DS24" s="11">
        <f t="shared" si="57"/>
        <v>36.700000000000003</v>
      </c>
      <c r="DT24" s="11">
        <f t="shared" si="57"/>
        <v>36.65</v>
      </c>
      <c r="DU24" s="11">
        <f t="shared" si="57"/>
        <v>36.659999999999997</v>
      </c>
      <c r="DV24" s="11">
        <f t="shared" si="57"/>
        <v>36.67</v>
      </c>
      <c r="DW24" s="11">
        <f t="shared" si="57"/>
        <v>36.700000000000003</v>
      </c>
      <c r="DX24" s="11">
        <f t="shared" si="57"/>
        <v>36.67</v>
      </c>
      <c r="DY24" s="11">
        <f t="shared" si="57"/>
        <v>36.67</v>
      </c>
      <c r="DZ24" s="11">
        <f t="shared" si="57"/>
        <v>36.69</v>
      </c>
      <c r="EA24" s="11">
        <f t="shared" ref="EA24:GL24" si="58">MAX(EA16:EA21)</f>
        <v>36.700000000000003</v>
      </c>
      <c r="EB24" s="11">
        <f t="shared" si="58"/>
        <v>36.72</v>
      </c>
      <c r="EC24" s="11">
        <f t="shared" si="58"/>
        <v>36.72</v>
      </c>
      <c r="ED24" s="11">
        <f t="shared" si="58"/>
        <v>43.5</v>
      </c>
      <c r="EE24" s="11">
        <f t="shared" si="58"/>
        <v>43.59</v>
      </c>
      <c r="EF24" s="11">
        <f t="shared" si="58"/>
        <v>43.68</v>
      </c>
      <c r="EG24" s="11">
        <f t="shared" si="58"/>
        <v>43.66</v>
      </c>
      <c r="EH24" s="11">
        <f t="shared" si="58"/>
        <v>43.68</v>
      </c>
      <c r="EI24" s="11">
        <f t="shared" si="58"/>
        <v>43.66</v>
      </c>
      <c r="EJ24" s="11">
        <f t="shared" si="58"/>
        <v>43.63</v>
      </c>
      <c r="EK24" s="11">
        <f t="shared" si="58"/>
        <v>43.65</v>
      </c>
      <c r="EL24" s="11">
        <f t="shared" si="58"/>
        <v>43.65</v>
      </c>
      <c r="EM24" s="11">
        <f t="shared" si="58"/>
        <v>43.65</v>
      </c>
      <c r="EN24" s="11">
        <f t="shared" si="58"/>
        <v>43.65</v>
      </c>
      <c r="EO24" s="11">
        <f t="shared" si="58"/>
        <v>43.74</v>
      </c>
      <c r="EP24" s="11">
        <f t="shared" si="58"/>
        <v>43.72</v>
      </c>
      <c r="EQ24" s="11">
        <f t="shared" si="58"/>
        <v>43.74</v>
      </c>
      <c r="ER24" s="11">
        <f t="shared" si="58"/>
        <v>43.72</v>
      </c>
      <c r="ES24" s="11">
        <f t="shared" si="58"/>
        <v>43.73</v>
      </c>
      <c r="ET24" s="11">
        <f t="shared" si="58"/>
        <v>43.72</v>
      </c>
      <c r="EU24" s="11">
        <f t="shared" si="58"/>
        <v>43.72</v>
      </c>
      <c r="EV24" s="11">
        <f t="shared" si="58"/>
        <v>43.72</v>
      </c>
      <c r="EW24" s="11">
        <f t="shared" si="58"/>
        <v>43.72</v>
      </c>
      <c r="EX24" s="11">
        <f t="shared" si="58"/>
        <v>43.73</v>
      </c>
      <c r="EY24" s="11">
        <f t="shared" si="58"/>
        <v>43.73</v>
      </c>
      <c r="EZ24" s="11">
        <f t="shared" si="58"/>
        <v>59.5</v>
      </c>
      <c r="FA24" s="11">
        <f t="shared" si="58"/>
        <v>59.6</v>
      </c>
      <c r="FB24" s="11">
        <f t="shared" si="58"/>
        <v>59.69</v>
      </c>
      <c r="FC24" s="11">
        <f t="shared" si="58"/>
        <v>59.52</v>
      </c>
      <c r="FD24" s="11">
        <f t="shared" si="58"/>
        <v>59.54</v>
      </c>
      <c r="FE24" s="11">
        <f t="shared" si="58"/>
        <v>59.57</v>
      </c>
      <c r="FF24" s="11">
        <f t="shared" si="58"/>
        <v>59.49</v>
      </c>
      <c r="FG24" s="11">
        <f t="shared" si="58"/>
        <v>59.52</v>
      </c>
      <c r="FH24" s="11">
        <f t="shared" si="58"/>
        <v>59.49</v>
      </c>
      <c r="FI24" s="11">
        <f t="shared" si="58"/>
        <v>59.47</v>
      </c>
      <c r="FJ24" s="11">
        <f t="shared" si="58"/>
        <v>59.51</v>
      </c>
      <c r="FK24" s="11">
        <f t="shared" si="58"/>
        <v>59.71</v>
      </c>
      <c r="FL24" s="11">
        <f t="shared" si="58"/>
        <v>59.67</v>
      </c>
      <c r="FM24" s="11">
        <f t="shared" si="58"/>
        <v>59.68</v>
      </c>
      <c r="FN24" s="11">
        <f t="shared" si="58"/>
        <v>59.7</v>
      </c>
      <c r="FO24" s="11">
        <f t="shared" si="58"/>
        <v>59.65</v>
      </c>
      <c r="FP24" s="11">
        <f t="shared" si="58"/>
        <v>59.62</v>
      </c>
      <c r="FQ24" s="11">
        <f t="shared" si="58"/>
        <v>59.65</v>
      </c>
      <c r="FR24" s="11">
        <f t="shared" si="58"/>
        <v>59.67</v>
      </c>
      <c r="FS24" s="11">
        <f t="shared" si="58"/>
        <v>59.76</v>
      </c>
      <c r="FT24" s="11">
        <f t="shared" si="58"/>
        <v>59.68</v>
      </c>
      <c r="FU24" s="11">
        <f t="shared" si="58"/>
        <v>59.71</v>
      </c>
      <c r="FV24" s="11">
        <f t="shared" si="58"/>
        <v>69.459999999999994</v>
      </c>
      <c r="FW24" s="11">
        <f t="shared" si="58"/>
        <v>69.55</v>
      </c>
      <c r="FX24" s="11">
        <f t="shared" si="58"/>
        <v>69.650000000000006</v>
      </c>
      <c r="FY24" s="11">
        <f t="shared" si="58"/>
        <v>69.44</v>
      </c>
      <c r="FZ24" s="11">
        <f t="shared" si="58"/>
        <v>69.48</v>
      </c>
      <c r="GA24" s="11">
        <f t="shared" si="58"/>
        <v>69.52</v>
      </c>
      <c r="GB24" s="11">
        <f t="shared" si="58"/>
        <v>69.44</v>
      </c>
      <c r="GC24" s="11">
        <f t="shared" si="58"/>
        <v>69.489999999999995</v>
      </c>
      <c r="GD24" s="11">
        <f t="shared" si="58"/>
        <v>69.45</v>
      </c>
      <c r="GE24" s="11">
        <f t="shared" si="58"/>
        <v>69.42</v>
      </c>
      <c r="GF24" s="11">
        <f t="shared" si="58"/>
        <v>69.459999999999994</v>
      </c>
      <c r="GG24" s="11">
        <f t="shared" si="58"/>
        <v>69.709999999999994</v>
      </c>
      <c r="GH24" s="11">
        <f t="shared" si="58"/>
        <v>69.650000000000006</v>
      </c>
      <c r="GI24" s="11">
        <f t="shared" si="58"/>
        <v>69.680000000000007</v>
      </c>
      <c r="GJ24" s="11">
        <f t="shared" si="58"/>
        <v>69.709999999999994</v>
      </c>
      <c r="GK24" s="11">
        <f t="shared" si="58"/>
        <v>69.66</v>
      </c>
      <c r="GL24" s="11">
        <f t="shared" si="58"/>
        <v>69.63</v>
      </c>
      <c r="GM24" s="11">
        <f t="shared" ref="GM24:IX24" si="59">MAX(GM16:GM21)</f>
        <v>69.650000000000006</v>
      </c>
      <c r="GN24" s="11">
        <f t="shared" si="59"/>
        <v>69.67</v>
      </c>
      <c r="GO24" s="11">
        <f t="shared" si="59"/>
        <v>69.790000000000006</v>
      </c>
      <c r="GP24" s="11">
        <f t="shared" si="59"/>
        <v>69.680000000000007</v>
      </c>
      <c r="GQ24" s="11">
        <f t="shared" si="59"/>
        <v>69.72</v>
      </c>
      <c r="GR24" s="11">
        <f t="shared" si="59"/>
        <v>79.489999999999995</v>
      </c>
      <c r="GS24" s="11">
        <f t="shared" si="59"/>
        <v>79.58</v>
      </c>
      <c r="GT24" s="11">
        <f t="shared" si="59"/>
        <v>79.680000000000007</v>
      </c>
      <c r="GU24" s="11">
        <f t="shared" si="59"/>
        <v>79.42</v>
      </c>
      <c r="GV24" s="11">
        <f t="shared" si="59"/>
        <v>79.47</v>
      </c>
      <c r="GW24" s="11">
        <f t="shared" si="59"/>
        <v>79.540000000000006</v>
      </c>
      <c r="GX24" s="11">
        <f t="shared" si="59"/>
        <v>79.42</v>
      </c>
      <c r="GY24" s="11">
        <f t="shared" si="59"/>
        <v>79.44</v>
      </c>
      <c r="GZ24" s="11">
        <f t="shared" si="59"/>
        <v>79.41</v>
      </c>
      <c r="HA24" s="11">
        <f t="shared" si="59"/>
        <v>79.38</v>
      </c>
      <c r="HB24" s="11">
        <f t="shared" si="59"/>
        <v>79.41</v>
      </c>
      <c r="HC24" s="11">
        <f t="shared" si="59"/>
        <v>79.66</v>
      </c>
      <c r="HD24" s="11">
        <f t="shared" si="59"/>
        <v>79.650000000000006</v>
      </c>
      <c r="HE24" s="11">
        <f t="shared" si="59"/>
        <v>79.680000000000007</v>
      </c>
      <c r="HF24" s="11">
        <f t="shared" si="59"/>
        <v>79.69</v>
      </c>
      <c r="HG24" s="11">
        <f t="shared" si="59"/>
        <v>79.650000000000006</v>
      </c>
      <c r="HH24" s="11">
        <f t="shared" si="59"/>
        <v>79.62</v>
      </c>
      <c r="HI24" s="11">
        <f t="shared" si="59"/>
        <v>79.650000000000006</v>
      </c>
      <c r="HJ24" s="11">
        <f t="shared" si="59"/>
        <v>79.650000000000006</v>
      </c>
      <c r="HK24" s="11">
        <f t="shared" si="59"/>
        <v>79.81</v>
      </c>
      <c r="HL24" s="11">
        <f t="shared" si="59"/>
        <v>79.67</v>
      </c>
      <c r="HM24" s="11">
        <f t="shared" si="59"/>
        <v>79.7</v>
      </c>
      <c r="HN24" s="11">
        <f t="shared" si="59"/>
        <v>89.45</v>
      </c>
      <c r="HO24" s="11">
        <f t="shared" si="59"/>
        <v>89.56</v>
      </c>
      <c r="HP24" s="11">
        <f t="shared" si="59"/>
        <v>89.68</v>
      </c>
      <c r="HQ24" s="11">
        <f t="shared" si="59"/>
        <v>89.41</v>
      </c>
      <c r="HR24" s="11">
        <f t="shared" si="59"/>
        <v>89.44</v>
      </c>
      <c r="HS24" s="11">
        <f t="shared" si="59"/>
        <v>89.52</v>
      </c>
      <c r="HT24" s="11">
        <f t="shared" si="59"/>
        <v>89.4</v>
      </c>
      <c r="HU24" s="11">
        <f t="shared" si="59"/>
        <v>89.41</v>
      </c>
      <c r="HV24" s="11">
        <f t="shared" si="59"/>
        <v>89.38</v>
      </c>
      <c r="HW24" s="11">
        <f t="shared" si="59"/>
        <v>89.35</v>
      </c>
      <c r="HX24" s="11">
        <f t="shared" si="59"/>
        <v>89.38</v>
      </c>
      <c r="HY24" s="11">
        <f t="shared" si="59"/>
        <v>89.65</v>
      </c>
      <c r="HZ24" s="11">
        <f t="shared" si="59"/>
        <v>89.64</v>
      </c>
      <c r="IA24" s="11">
        <f t="shared" si="59"/>
        <v>89.69</v>
      </c>
      <c r="IB24" s="11">
        <f t="shared" si="59"/>
        <v>89.71</v>
      </c>
      <c r="IC24" s="11">
        <f t="shared" si="59"/>
        <v>89.64</v>
      </c>
      <c r="ID24" s="11">
        <f t="shared" si="59"/>
        <v>89.6</v>
      </c>
      <c r="IE24" s="11">
        <f t="shared" si="59"/>
        <v>89.64</v>
      </c>
      <c r="IF24" s="11">
        <f t="shared" si="59"/>
        <v>89.66</v>
      </c>
      <c r="IG24" s="11">
        <f t="shared" si="59"/>
        <v>89.83</v>
      </c>
      <c r="IH24" s="11">
        <f t="shared" si="59"/>
        <v>89.67</v>
      </c>
      <c r="II24" s="11">
        <f t="shared" si="59"/>
        <v>89.7</v>
      </c>
      <c r="IJ24" s="11">
        <f t="shared" si="59"/>
        <v>104.45</v>
      </c>
      <c r="IK24" s="11">
        <f t="shared" si="59"/>
        <v>104.55</v>
      </c>
      <c r="IL24" s="11">
        <f t="shared" si="59"/>
        <v>104.64</v>
      </c>
      <c r="IM24" s="11">
        <f t="shared" si="59"/>
        <v>104.36</v>
      </c>
      <c r="IN24" s="11">
        <f t="shared" si="59"/>
        <v>104.37</v>
      </c>
      <c r="IO24" s="11">
        <f t="shared" si="59"/>
        <v>104.45</v>
      </c>
      <c r="IP24" s="11">
        <f t="shared" si="59"/>
        <v>104.34</v>
      </c>
      <c r="IQ24" s="11">
        <f t="shared" si="59"/>
        <v>104.35</v>
      </c>
      <c r="IR24" s="11">
        <f t="shared" si="59"/>
        <v>104.29</v>
      </c>
      <c r="IS24" s="11">
        <f t="shared" si="59"/>
        <v>104.27</v>
      </c>
      <c r="IT24" s="11">
        <f t="shared" si="59"/>
        <v>104.31</v>
      </c>
      <c r="IU24" s="11">
        <f t="shared" si="59"/>
        <v>104.62</v>
      </c>
      <c r="IV24" s="11">
        <f t="shared" si="59"/>
        <v>104.58</v>
      </c>
      <c r="IW24" s="11">
        <f t="shared" si="59"/>
        <v>104.64</v>
      </c>
      <c r="IX24" s="11">
        <f t="shared" si="59"/>
        <v>104.68</v>
      </c>
      <c r="IY24" s="11">
        <f t="shared" ref="IY24:LJ24" si="60">MAX(IY16:IY21)</f>
        <v>104.59</v>
      </c>
      <c r="IZ24" s="11">
        <f t="shared" si="60"/>
        <v>104.54</v>
      </c>
      <c r="JA24" s="11">
        <f t="shared" si="60"/>
        <v>104.62</v>
      </c>
      <c r="JB24" s="11">
        <f t="shared" si="60"/>
        <v>104.64</v>
      </c>
      <c r="JC24" s="11">
        <f t="shared" si="60"/>
        <v>104.85</v>
      </c>
      <c r="JD24" s="11">
        <f t="shared" si="60"/>
        <v>104.65</v>
      </c>
      <c r="JE24" s="11">
        <f t="shared" si="60"/>
        <v>104.7</v>
      </c>
      <c r="JF24" s="11">
        <f t="shared" si="60"/>
        <v>119.5</v>
      </c>
      <c r="JG24" s="11">
        <f t="shared" si="60"/>
        <v>119.65</v>
      </c>
      <c r="JH24" s="11">
        <f t="shared" si="60"/>
        <v>119.75</v>
      </c>
      <c r="JI24" s="11">
        <f t="shared" si="60"/>
        <v>119.4</v>
      </c>
      <c r="JJ24" s="11">
        <f t="shared" si="60"/>
        <v>119.45</v>
      </c>
      <c r="JK24" s="11">
        <f t="shared" si="60"/>
        <v>119.55</v>
      </c>
      <c r="JL24" s="11">
        <f t="shared" si="60"/>
        <v>119.4</v>
      </c>
      <c r="JM24" s="11">
        <f t="shared" si="60"/>
        <v>119.45</v>
      </c>
      <c r="JN24" s="11">
        <f t="shared" si="60"/>
        <v>119.35</v>
      </c>
      <c r="JO24" s="11">
        <f t="shared" si="60"/>
        <v>119.35</v>
      </c>
      <c r="JP24" s="11">
        <f t="shared" si="60"/>
        <v>119.4</v>
      </c>
      <c r="JQ24" s="11">
        <f t="shared" si="60"/>
        <v>119.7</v>
      </c>
      <c r="JR24" s="11">
        <f t="shared" si="60"/>
        <v>119.7</v>
      </c>
      <c r="JS24" s="11">
        <f t="shared" si="60"/>
        <v>119.75</v>
      </c>
      <c r="JT24" s="11">
        <f t="shared" si="60"/>
        <v>119.75</v>
      </c>
      <c r="JU24" s="11">
        <f t="shared" si="60"/>
        <v>119.7</v>
      </c>
      <c r="JV24" s="11">
        <f t="shared" si="60"/>
        <v>119.6</v>
      </c>
      <c r="JW24" s="11">
        <f t="shared" si="60"/>
        <v>119.7</v>
      </c>
      <c r="JX24" s="11">
        <f t="shared" si="60"/>
        <v>119.7</v>
      </c>
      <c r="JY24" s="11">
        <f t="shared" si="60"/>
        <v>119.95</v>
      </c>
      <c r="JZ24" s="11">
        <f t="shared" si="60"/>
        <v>119.7</v>
      </c>
      <c r="KA24" s="11">
        <f t="shared" si="60"/>
        <v>119.75</v>
      </c>
      <c r="KB24" s="11">
        <f t="shared" si="60"/>
        <v>129.55000000000001</v>
      </c>
      <c r="KC24" s="11">
        <f t="shared" si="60"/>
        <v>129.69999999999999</v>
      </c>
      <c r="KD24" s="11">
        <f t="shared" si="60"/>
        <v>129.80000000000001</v>
      </c>
      <c r="KE24" s="11">
        <f t="shared" si="60"/>
        <v>129.4</v>
      </c>
      <c r="KF24" s="11">
        <f t="shared" si="60"/>
        <v>129.44999999999999</v>
      </c>
      <c r="KG24" s="11">
        <f t="shared" si="60"/>
        <v>129.6</v>
      </c>
      <c r="KH24" s="11">
        <f t="shared" si="60"/>
        <v>129.44999999999999</v>
      </c>
      <c r="KI24" s="11">
        <f t="shared" si="60"/>
        <v>129.5</v>
      </c>
      <c r="KJ24" s="11">
        <f t="shared" si="60"/>
        <v>129.4</v>
      </c>
      <c r="KK24" s="11">
        <f t="shared" si="60"/>
        <v>129.4</v>
      </c>
      <c r="KL24" s="11">
        <f t="shared" si="60"/>
        <v>129.4</v>
      </c>
      <c r="KM24" s="11">
        <f t="shared" si="60"/>
        <v>129.6</v>
      </c>
      <c r="KN24" s="11">
        <f t="shared" si="60"/>
        <v>129.6</v>
      </c>
      <c r="KO24" s="11">
        <f t="shared" si="60"/>
        <v>129.69999999999999</v>
      </c>
      <c r="KP24" s="11">
        <f t="shared" si="60"/>
        <v>129.69999999999999</v>
      </c>
      <c r="KQ24" s="11">
        <f t="shared" si="60"/>
        <v>129.6</v>
      </c>
      <c r="KR24" s="11">
        <f t="shared" si="60"/>
        <v>129.5</v>
      </c>
      <c r="KS24" s="11">
        <f t="shared" si="60"/>
        <v>129.6</v>
      </c>
      <c r="KT24" s="11">
        <f t="shared" si="60"/>
        <v>129.6</v>
      </c>
      <c r="KU24" s="11">
        <f t="shared" si="60"/>
        <v>129.9</v>
      </c>
      <c r="KV24" s="11">
        <f t="shared" si="60"/>
        <v>129.6</v>
      </c>
      <c r="KW24" s="11">
        <f t="shared" si="60"/>
        <v>129.69999999999999</v>
      </c>
      <c r="KX24" s="11">
        <f t="shared" si="60"/>
        <v>149.55000000000001</v>
      </c>
      <c r="KY24" s="11">
        <f t="shared" si="60"/>
        <v>149.69999999999999</v>
      </c>
      <c r="KZ24" s="11">
        <f t="shared" si="60"/>
        <v>149.80000000000001</v>
      </c>
      <c r="LA24" s="11">
        <f t="shared" si="60"/>
        <v>149.4</v>
      </c>
      <c r="LB24" s="11">
        <f t="shared" si="60"/>
        <v>149.44999999999999</v>
      </c>
      <c r="LC24" s="11">
        <f t="shared" si="60"/>
        <v>149.6</v>
      </c>
      <c r="LD24" s="11">
        <f t="shared" si="60"/>
        <v>149.44999999999999</v>
      </c>
      <c r="LE24" s="11">
        <f t="shared" si="60"/>
        <v>149.5</v>
      </c>
      <c r="LF24" s="11">
        <f t="shared" si="60"/>
        <v>149.4</v>
      </c>
      <c r="LG24" s="11">
        <f t="shared" si="60"/>
        <v>149.4</v>
      </c>
      <c r="LH24" s="11">
        <f t="shared" si="60"/>
        <v>149.4</v>
      </c>
      <c r="LI24" s="11">
        <f t="shared" si="60"/>
        <v>149.6</v>
      </c>
      <c r="LJ24" s="11">
        <f t="shared" si="60"/>
        <v>149.6</v>
      </c>
      <c r="LK24" s="11">
        <f t="shared" ref="LK24:NV24" si="61">MAX(LK16:LK21)</f>
        <v>149.65</v>
      </c>
      <c r="LL24" s="11">
        <f t="shared" si="61"/>
        <v>149.65</v>
      </c>
      <c r="LM24" s="11">
        <f t="shared" si="61"/>
        <v>149.55000000000001</v>
      </c>
      <c r="LN24" s="11">
        <f t="shared" si="61"/>
        <v>149.5</v>
      </c>
      <c r="LO24" s="11">
        <f t="shared" si="61"/>
        <v>149.6</v>
      </c>
      <c r="LP24" s="11">
        <f t="shared" si="61"/>
        <v>149.6</v>
      </c>
      <c r="LQ24" s="11">
        <f t="shared" si="61"/>
        <v>149.9</v>
      </c>
      <c r="LR24" s="11">
        <f t="shared" si="61"/>
        <v>149.6</v>
      </c>
      <c r="LS24" s="11">
        <f t="shared" si="61"/>
        <v>149.65</v>
      </c>
      <c r="LT24" s="11">
        <f t="shared" si="61"/>
        <v>159.5</v>
      </c>
      <c r="LU24" s="11">
        <f t="shared" si="61"/>
        <v>159.65</v>
      </c>
      <c r="LV24" s="11">
        <f t="shared" si="61"/>
        <v>159.75</v>
      </c>
      <c r="LW24" s="11">
        <f t="shared" si="61"/>
        <v>159.30000000000001</v>
      </c>
      <c r="LX24" s="11">
        <f t="shared" si="61"/>
        <v>159.4</v>
      </c>
      <c r="LY24" s="11">
        <f t="shared" si="61"/>
        <v>159.55000000000001</v>
      </c>
      <c r="LZ24" s="11">
        <f t="shared" si="61"/>
        <v>159.4</v>
      </c>
      <c r="MA24" s="11">
        <f t="shared" si="61"/>
        <v>159.4</v>
      </c>
      <c r="MB24" s="11">
        <f t="shared" si="61"/>
        <v>159.35</v>
      </c>
      <c r="MC24" s="11">
        <f t="shared" si="61"/>
        <v>159.30000000000001</v>
      </c>
      <c r="MD24" s="11">
        <f t="shared" si="61"/>
        <v>159.35</v>
      </c>
      <c r="ME24" s="11">
        <f t="shared" si="61"/>
        <v>159.6</v>
      </c>
      <c r="MF24" s="11">
        <f t="shared" si="61"/>
        <v>159.6</v>
      </c>
      <c r="MG24" s="11">
        <f t="shared" si="61"/>
        <v>159.65</v>
      </c>
      <c r="MH24" s="11">
        <f t="shared" si="61"/>
        <v>159.65</v>
      </c>
      <c r="MI24" s="11">
        <f t="shared" si="61"/>
        <v>159.55000000000001</v>
      </c>
      <c r="MJ24" s="11">
        <f t="shared" si="61"/>
        <v>159.44999999999999</v>
      </c>
      <c r="MK24" s="11">
        <f t="shared" si="61"/>
        <v>159.6</v>
      </c>
      <c r="ML24" s="11">
        <f t="shared" si="61"/>
        <v>159.6</v>
      </c>
      <c r="MM24" s="11">
        <f t="shared" si="61"/>
        <v>159.9</v>
      </c>
      <c r="MN24" s="11">
        <f t="shared" si="61"/>
        <v>159.6</v>
      </c>
      <c r="MO24" s="11">
        <f t="shared" si="61"/>
        <v>159.65</v>
      </c>
      <c r="MP24" s="11">
        <f t="shared" si="61"/>
        <v>169.55</v>
      </c>
      <c r="MQ24" s="11">
        <f t="shared" si="61"/>
        <v>169.7</v>
      </c>
      <c r="MR24" s="11">
        <f t="shared" si="61"/>
        <v>169.8</v>
      </c>
      <c r="MS24" s="11">
        <f t="shared" si="61"/>
        <v>169.4</v>
      </c>
      <c r="MT24" s="11">
        <f t="shared" si="61"/>
        <v>169.4</v>
      </c>
      <c r="MU24" s="11">
        <f t="shared" si="61"/>
        <v>169.6</v>
      </c>
      <c r="MV24" s="11">
        <f t="shared" si="61"/>
        <v>169.4</v>
      </c>
      <c r="MW24" s="11">
        <f t="shared" si="61"/>
        <v>169.45</v>
      </c>
      <c r="MX24" s="11">
        <f t="shared" si="61"/>
        <v>169.35</v>
      </c>
      <c r="MY24" s="11">
        <f t="shared" si="61"/>
        <v>169.3</v>
      </c>
      <c r="MZ24" s="11">
        <f t="shared" si="61"/>
        <v>169.4</v>
      </c>
      <c r="NA24" s="11">
        <f t="shared" si="61"/>
        <v>169.55</v>
      </c>
      <c r="NB24" s="11">
        <f t="shared" si="61"/>
        <v>169.55</v>
      </c>
      <c r="NC24" s="11">
        <f t="shared" si="61"/>
        <v>169.6</v>
      </c>
      <c r="ND24" s="11">
        <f t="shared" si="61"/>
        <v>169.6</v>
      </c>
      <c r="NE24" s="11">
        <f t="shared" si="61"/>
        <v>169.45</v>
      </c>
      <c r="NF24" s="11">
        <f t="shared" si="61"/>
        <v>169.4</v>
      </c>
      <c r="NG24" s="11">
        <f t="shared" si="61"/>
        <v>169.55</v>
      </c>
      <c r="NH24" s="11">
        <f t="shared" si="61"/>
        <v>169.55</v>
      </c>
      <c r="NI24" s="11">
        <f t="shared" si="61"/>
        <v>169.9</v>
      </c>
      <c r="NJ24" s="11">
        <f t="shared" si="61"/>
        <v>169.55</v>
      </c>
      <c r="NK24" s="11">
        <f t="shared" si="61"/>
        <v>169.55</v>
      </c>
      <c r="NL24" s="11">
        <f t="shared" si="61"/>
        <v>179.55</v>
      </c>
      <c r="NM24" s="11">
        <f t="shared" si="61"/>
        <v>179.7</v>
      </c>
      <c r="NN24" s="11">
        <f t="shared" si="61"/>
        <v>179.85</v>
      </c>
      <c r="NO24" s="11">
        <f t="shared" si="61"/>
        <v>179.35</v>
      </c>
      <c r="NP24" s="11">
        <f t="shared" si="61"/>
        <v>179.4</v>
      </c>
      <c r="NQ24" s="11">
        <f t="shared" si="61"/>
        <v>179.6</v>
      </c>
      <c r="NR24" s="11">
        <f t="shared" si="61"/>
        <v>179.4</v>
      </c>
      <c r="NS24" s="11">
        <f t="shared" si="61"/>
        <v>179.45</v>
      </c>
      <c r="NT24" s="11">
        <f t="shared" si="61"/>
        <v>179.3</v>
      </c>
      <c r="NU24" s="11">
        <f t="shared" si="61"/>
        <v>179.3</v>
      </c>
      <c r="NV24" s="11">
        <f t="shared" si="61"/>
        <v>179.4</v>
      </c>
      <c r="NW24" s="11">
        <f t="shared" ref="NW24:PC24" si="62">MAX(NW16:NW21)</f>
        <v>179.55</v>
      </c>
      <c r="NX24" s="11">
        <f t="shared" si="62"/>
        <v>179.6</v>
      </c>
      <c r="NY24" s="11">
        <f t="shared" si="62"/>
        <v>179.65</v>
      </c>
      <c r="NZ24" s="11">
        <f t="shared" si="62"/>
        <v>179.65</v>
      </c>
      <c r="OA24" s="11">
        <f t="shared" si="62"/>
        <v>179.5</v>
      </c>
      <c r="OB24" s="11">
        <f t="shared" si="62"/>
        <v>179.4</v>
      </c>
      <c r="OC24" s="11">
        <f t="shared" si="62"/>
        <v>179.55</v>
      </c>
      <c r="OD24" s="11">
        <f t="shared" si="62"/>
        <v>179.55</v>
      </c>
      <c r="OE24" s="11">
        <f t="shared" si="62"/>
        <v>179.9</v>
      </c>
      <c r="OF24" s="11">
        <f t="shared" si="62"/>
        <v>179.55</v>
      </c>
      <c r="OG24" s="11">
        <f t="shared" si="62"/>
        <v>179.6</v>
      </c>
      <c r="OH24" s="11">
        <f t="shared" si="62"/>
        <v>199.55</v>
      </c>
      <c r="OI24" s="11">
        <f t="shared" si="62"/>
        <v>199.7</v>
      </c>
      <c r="OJ24" s="11">
        <f t="shared" si="62"/>
        <v>199.85</v>
      </c>
      <c r="OK24" s="11">
        <f t="shared" si="62"/>
        <v>199.35</v>
      </c>
      <c r="OL24" s="11">
        <f t="shared" si="62"/>
        <v>199.4</v>
      </c>
      <c r="OM24" s="11">
        <f t="shared" si="62"/>
        <v>199.6</v>
      </c>
      <c r="ON24" s="11">
        <f t="shared" si="62"/>
        <v>199.45</v>
      </c>
      <c r="OO24" s="11">
        <f t="shared" si="62"/>
        <v>199.45</v>
      </c>
      <c r="OP24" s="11">
        <f t="shared" si="62"/>
        <v>199.35</v>
      </c>
      <c r="OQ24" s="11">
        <f t="shared" si="62"/>
        <v>199.35</v>
      </c>
      <c r="OR24" s="11">
        <f t="shared" si="62"/>
        <v>199.4</v>
      </c>
      <c r="OS24" s="11">
        <f t="shared" si="62"/>
        <v>199.55</v>
      </c>
      <c r="OT24" s="11">
        <f t="shared" si="62"/>
        <v>199.6</v>
      </c>
      <c r="OU24" s="11">
        <f t="shared" si="62"/>
        <v>199.65</v>
      </c>
      <c r="OV24" s="11">
        <f t="shared" si="62"/>
        <v>199.65</v>
      </c>
      <c r="OW24" s="11">
        <f t="shared" si="62"/>
        <v>199.5</v>
      </c>
      <c r="OX24" s="11">
        <f t="shared" si="62"/>
        <v>199.45</v>
      </c>
      <c r="OY24" s="11">
        <f t="shared" si="62"/>
        <v>199.55</v>
      </c>
      <c r="OZ24" s="11">
        <f t="shared" si="62"/>
        <v>199.55</v>
      </c>
      <c r="PA24" s="11">
        <f t="shared" si="62"/>
        <v>199.95</v>
      </c>
      <c r="PB24" s="11">
        <f t="shared" si="62"/>
        <v>199.55</v>
      </c>
      <c r="PC24" s="11">
        <f t="shared" si="62"/>
        <v>199.6</v>
      </c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</row>
    <row r="25" spans="1:529" s="9" customFormat="1" x14ac:dyDescent="0.35">
      <c r="A25" s="10" t="s">
        <v>65</v>
      </c>
      <c r="B25" s="9">
        <f>B24-B23</f>
        <v>1.9999999999999574E-2</v>
      </c>
      <c r="C25" s="9">
        <f t="shared" ref="C25:F25" si="63">C24-C23</f>
        <v>3.0000000000001137E-2</v>
      </c>
      <c r="D25" s="9">
        <f t="shared" si="63"/>
        <v>4.00000000000027E-2</v>
      </c>
      <c r="E25" s="9">
        <f t="shared" si="63"/>
        <v>3.0000000000001137E-2</v>
      </c>
      <c r="F25" s="9">
        <f t="shared" si="63"/>
        <v>9.9999999999980105E-3</v>
      </c>
      <c r="G25" s="9">
        <f>G24-G23</f>
        <v>2.9999999999997584E-2</v>
      </c>
      <c r="H25" s="9">
        <f t="shared" ref="H25:BS25" si="64">H24-H23</f>
        <v>3.0000000000001137E-2</v>
      </c>
      <c r="I25" s="9">
        <f t="shared" si="64"/>
        <v>1.9999999999999574E-2</v>
      </c>
      <c r="J25" s="9">
        <f t="shared" si="64"/>
        <v>1.0000000000001563E-2</v>
      </c>
      <c r="K25" s="9">
        <f t="shared" si="64"/>
        <v>1.0000000000001563E-2</v>
      </c>
      <c r="L25" s="9">
        <f t="shared" si="64"/>
        <v>1.9999999999999574E-2</v>
      </c>
      <c r="M25" s="9">
        <f t="shared" si="64"/>
        <v>2.0000000000003126E-2</v>
      </c>
      <c r="N25" s="9">
        <f t="shared" si="64"/>
        <v>9.9999999999980105E-3</v>
      </c>
      <c r="O25" s="9">
        <f t="shared" si="64"/>
        <v>1.9999999999999574E-2</v>
      </c>
      <c r="P25" s="9">
        <f t="shared" si="64"/>
        <v>1.0000000000001563E-2</v>
      </c>
      <c r="Q25" s="9">
        <f t="shared" si="64"/>
        <v>1.9999999999999574E-2</v>
      </c>
      <c r="R25" s="9">
        <f t="shared" si="64"/>
        <v>1.9999999999999574E-2</v>
      </c>
      <c r="S25" s="9">
        <f t="shared" si="64"/>
        <v>3.0000000000001137E-2</v>
      </c>
      <c r="T25" s="9">
        <f t="shared" si="64"/>
        <v>1.9999999999999574E-2</v>
      </c>
      <c r="U25" s="9">
        <f t="shared" si="64"/>
        <v>9.9999999999980105E-3</v>
      </c>
      <c r="V25" s="9">
        <f t="shared" si="64"/>
        <v>2.0000000000003126E-2</v>
      </c>
      <c r="W25" s="9">
        <f t="shared" si="64"/>
        <v>1.9999999999999574E-2</v>
      </c>
      <c r="X25" s="9">
        <f t="shared" si="64"/>
        <v>8.9999999999999858E-2</v>
      </c>
      <c r="Y25" s="9">
        <f t="shared" si="64"/>
        <v>9.0000000000000746E-2</v>
      </c>
      <c r="Z25" s="9">
        <f t="shared" si="64"/>
        <v>9.0000000000000746E-2</v>
      </c>
      <c r="AA25" s="9">
        <f t="shared" si="64"/>
        <v>8.9999999999999858E-2</v>
      </c>
      <c r="AB25" s="9">
        <f t="shared" si="64"/>
        <v>8.0000000000000071E-2</v>
      </c>
      <c r="AC25" s="9">
        <f t="shared" si="64"/>
        <v>8.0000000000000071E-2</v>
      </c>
      <c r="AD25" s="9">
        <f t="shared" si="64"/>
        <v>9.9999999999999645E-2</v>
      </c>
      <c r="AE25" s="9">
        <f t="shared" si="64"/>
        <v>8.9999999999999858E-2</v>
      </c>
      <c r="AF25" s="9">
        <f t="shared" si="64"/>
        <v>8.9999999999999858E-2</v>
      </c>
      <c r="AG25" s="9">
        <f t="shared" si="64"/>
        <v>8.9999999999999858E-2</v>
      </c>
      <c r="AH25" s="9">
        <f t="shared" si="64"/>
        <v>8.0000000000000071E-2</v>
      </c>
      <c r="AI25" s="9">
        <f t="shared" si="64"/>
        <v>7.0000000000000284E-2</v>
      </c>
      <c r="AJ25" s="9">
        <f t="shared" si="64"/>
        <v>6.0000000000000497E-2</v>
      </c>
      <c r="AK25" s="9">
        <f t="shared" si="64"/>
        <v>6.9999999999999396E-2</v>
      </c>
      <c r="AL25" s="9">
        <f t="shared" si="64"/>
        <v>5.9999999999999609E-2</v>
      </c>
      <c r="AM25" s="9">
        <f t="shared" si="64"/>
        <v>6.9999999999999396E-2</v>
      </c>
      <c r="AN25" s="9">
        <f t="shared" si="64"/>
        <v>5.9999999999999609E-2</v>
      </c>
      <c r="AO25" s="9">
        <f t="shared" si="64"/>
        <v>8.0000000000000071E-2</v>
      </c>
      <c r="AP25" s="9">
        <f t="shared" si="64"/>
        <v>6.9999999999999396E-2</v>
      </c>
      <c r="AQ25" s="9">
        <f t="shared" si="64"/>
        <v>5.9999999999999609E-2</v>
      </c>
      <c r="AR25" s="9">
        <f t="shared" si="64"/>
        <v>5.9999999999999609E-2</v>
      </c>
      <c r="AS25" s="9">
        <f t="shared" si="64"/>
        <v>8.0000000000000071E-2</v>
      </c>
      <c r="AT25" s="9">
        <f t="shared" si="64"/>
        <v>9.9999999999997868E-2</v>
      </c>
      <c r="AU25" s="9">
        <f t="shared" si="64"/>
        <v>0.12000000000000099</v>
      </c>
      <c r="AV25" s="9">
        <f t="shared" si="64"/>
        <v>7.9999999999998295E-2</v>
      </c>
      <c r="AW25" s="9">
        <f t="shared" si="64"/>
        <v>7.9999999999998295E-2</v>
      </c>
      <c r="AX25" s="9">
        <f t="shared" si="64"/>
        <v>8.9999999999999858E-2</v>
      </c>
      <c r="AY25" s="9">
        <f t="shared" si="64"/>
        <v>0.10999999999999943</v>
      </c>
      <c r="AZ25" s="9">
        <f t="shared" si="64"/>
        <v>0.10000000000000142</v>
      </c>
      <c r="BA25" s="9">
        <f t="shared" si="64"/>
        <v>9.9999999999997868E-2</v>
      </c>
      <c r="BB25" s="9">
        <f t="shared" si="64"/>
        <v>0.10000000000000142</v>
      </c>
      <c r="BC25" s="9">
        <f t="shared" si="64"/>
        <v>8.9999999999999858E-2</v>
      </c>
      <c r="BD25" s="9">
        <f t="shared" si="64"/>
        <v>0.10999999999999943</v>
      </c>
      <c r="BE25" s="9">
        <f t="shared" si="64"/>
        <v>8.9999999999999858E-2</v>
      </c>
      <c r="BF25" s="9">
        <f t="shared" si="64"/>
        <v>8.9999999999999858E-2</v>
      </c>
      <c r="BG25" s="9">
        <f t="shared" si="64"/>
        <v>0.10000000000000142</v>
      </c>
      <c r="BH25" s="9">
        <f t="shared" si="64"/>
        <v>8.9999999999999858E-2</v>
      </c>
      <c r="BI25" s="9">
        <f t="shared" si="64"/>
        <v>8.9999999999999858E-2</v>
      </c>
      <c r="BJ25" s="9">
        <f t="shared" si="64"/>
        <v>8.0000000000001847E-2</v>
      </c>
      <c r="BK25" s="9">
        <f t="shared" si="64"/>
        <v>7.9999999999998295E-2</v>
      </c>
      <c r="BL25" s="9">
        <f t="shared" si="64"/>
        <v>8.0000000000001847E-2</v>
      </c>
      <c r="BM25" s="9">
        <f t="shared" si="64"/>
        <v>8.0000000000001847E-2</v>
      </c>
      <c r="BN25" s="9">
        <f t="shared" si="64"/>
        <v>8.9999999999999858E-2</v>
      </c>
      <c r="BO25" s="9">
        <f t="shared" si="64"/>
        <v>8.9999999999999858E-2</v>
      </c>
      <c r="BP25" s="9">
        <f t="shared" si="64"/>
        <v>7.9999999999998295E-2</v>
      </c>
      <c r="BQ25" s="9">
        <f t="shared" si="64"/>
        <v>7.9999999999998295E-2</v>
      </c>
      <c r="BR25" s="9">
        <f t="shared" si="64"/>
        <v>8.9999999999999858E-2</v>
      </c>
      <c r="BS25" s="9">
        <f t="shared" si="64"/>
        <v>7.9999999999998295E-2</v>
      </c>
      <c r="BT25" s="9">
        <f t="shared" ref="BT25:EE25" si="65">BT24-BT23</f>
        <v>7.9999999999998295E-2</v>
      </c>
      <c r="BU25" s="9">
        <f t="shared" si="65"/>
        <v>8.9999999999999858E-2</v>
      </c>
      <c r="BV25" s="9">
        <f t="shared" si="65"/>
        <v>8.0000000000001847E-2</v>
      </c>
      <c r="BW25" s="9">
        <f t="shared" si="65"/>
        <v>7.9999999999998295E-2</v>
      </c>
      <c r="BX25" s="9">
        <f t="shared" si="65"/>
        <v>0.10000000000000142</v>
      </c>
      <c r="BY25" s="9">
        <f t="shared" si="65"/>
        <v>0.10000000000000142</v>
      </c>
      <c r="BZ25" s="9">
        <f t="shared" si="65"/>
        <v>8.0000000000001847E-2</v>
      </c>
      <c r="CA25" s="9">
        <f t="shared" si="65"/>
        <v>7.9999999999998295E-2</v>
      </c>
      <c r="CB25" s="9">
        <f t="shared" si="65"/>
        <v>6.0000000000002274E-2</v>
      </c>
      <c r="CC25" s="9">
        <f t="shared" si="65"/>
        <v>8.0000000000001847E-2</v>
      </c>
      <c r="CD25" s="9">
        <f t="shared" si="65"/>
        <v>8.0000000000001847E-2</v>
      </c>
      <c r="CE25" s="9">
        <f t="shared" si="65"/>
        <v>5.9999999999998721E-2</v>
      </c>
      <c r="CF25" s="9">
        <f t="shared" si="65"/>
        <v>8.9999999999999858E-2</v>
      </c>
      <c r="CG25" s="9">
        <f t="shared" si="65"/>
        <v>8.0000000000001847E-2</v>
      </c>
      <c r="CH25" s="9">
        <f t="shared" si="65"/>
        <v>7.9999999999998295E-2</v>
      </c>
      <c r="CI25" s="9">
        <f t="shared" si="65"/>
        <v>7.9999999999998295E-2</v>
      </c>
      <c r="CJ25" s="9">
        <f t="shared" si="65"/>
        <v>7.9999999999998295E-2</v>
      </c>
      <c r="CK25" s="9">
        <f t="shared" si="65"/>
        <v>7.0000000000000284E-2</v>
      </c>
      <c r="CL25" s="9">
        <f t="shared" si="65"/>
        <v>8.9999999999999858E-2</v>
      </c>
      <c r="CM25" s="9">
        <f t="shared" si="65"/>
        <v>8.0000000000001847E-2</v>
      </c>
      <c r="CN25" s="9">
        <f t="shared" si="65"/>
        <v>8.9999999999999858E-2</v>
      </c>
      <c r="CO25" s="9">
        <f t="shared" si="65"/>
        <v>7.9999999999998295E-2</v>
      </c>
      <c r="CP25" s="9">
        <f t="shared" si="65"/>
        <v>0.10000000000000142</v>
      </c>
      <c r="CQ25" s="9">
        <f t="shared" si="65"/>
        <v>0.10999999999999943</v>
      </c>
      <c r="CR25" s="9">
        <f t="shared" si="65"/>
        <v>7.9999999999998295E-2</v>
      </c>
      <c r="CS25" s="9">
        <f t="shared" si="65"/>
        <v>8.9999999999999858E-2</v>
      </c>
      <c r="CT25" s="9">
        <f t="shared" si="65"/>
        <v>8.9999999999999858E-2</v>
      </c>
      <c r="CU25" s="9">
        <f t="shared" si="65"/>
        <v>8.0000000000001847E-2</v>
      </c>
      <c r="CV25" s="9">
        <f t="shared" si="65"/>
        <v>8.9999999999999858E-2</v>
      </c>
      <c r="CW25" s="9">
        <f t="shared" si="65"/>
        <v>7.9999999999998295E-2</v>
      </c>
      <c r="CX25" s="9">
        <f t="shared" si="65"/>
        <v>8.0000000000001847E-2</v>
      </c>
      <c r="CY25" s="9">
        <f t="shared" si="65"/>
        <v>8.9999999999999858E-2</v>
      </c>
      <c r="CZ25" s="9">
        <f t="shared" si="65"/>
        <v>7.9999999999998295E-2</v>
      </c>
      <c r="DA25" s="9">
        <f t="shared" si="65"/>
        <v>8.0000000000001847E-2</v>
      </c>
      <c r="DB25" s="9">
        <f t="shared" si="65"/>
        <v>8.9999999999999858E-2</v>
      </c>
      <c r="DC25" s="9">
        <f t="shared" si="65"/>
        <v>7.9999999999998295E-2</v>
      </c>
      <c r="DD25" s="9">
        <f t="shared" si="65"/>
        <v>7.9999999999998295E-2</v>
      </c>
      <c r="DE25" s="9">
        <f t="shared" si="65"/>
        <v>7.0000000000000284E-2</v>
      </c>
      <c r="DF25" s="9">
        <f t="shared" si="65"/>
        <v>7.9999999999998295E-2</v>
      </c>
      <c r="DG25" s="9">
        <f t="shared" si="65"/>
        <v>0.10000000000000142</v>
      </c>
      <c r="DH25" s="9">
        <f t="shared" si="65"/>
        <v>4.9999999999997158E-2</v>
      </c>
      <c r="DI25" s="9">
        <f t="shared" si="65"/>
        <v>9.0000000000003411E-2</v>
      </c>
      <c r="DJ25" s="9">
        <f t="shared" si="65"/>
        <v>6.0000000000002274E-2</v>
      </c>
      <c r="DK25" s="9">
        <f t="shared" si="65"/>
        <v>6.0000000000002274E-2</v>
      </c>
      <c r="DL25" s="9">
        <f t="shared" si="65"/>
        <v>6.0000000000002274E-2</v>
      </c>
      <c r="DM25" s="9">
        <f t="shared" si="65"/>
        <v>5.0000000000004263E-2</v>
      </c>
      <c r="DN25" s="9">
        <f t="shared" si="65"/>
        <v>6.0000000000002274E-2</v>
      </c>
      <c r="DO25" s="9">
        <f t="shared" si="65"/>
        <v>4.9999999999997158E-2</v>
      </c>
      <c r="DP25" s="9">
        <f t="shared" si="65"/>
        <v>8.9999999999996305E-2</v>
      </c>
      <c r="DQ25" s="9">
        <f t="shared" si="65"/>
        <v>6.0000000000002274E-2</v>
      </c>
      <c r="DR25" s="9">
        <f t="shared" si="65"/>
        <v>5.9999999999995168E-2</v>
      </c>
      <c r="DS25" s="9">
        <f t="shared" si="65"/>
        <v>9.0000000000003411E-2</v>
      </c>
      <c r="DT25" s="9">
        <f t="shared" si="65"/>
        <v>7.9999999999998295E-2</v>
      </c>
      <c r="DU25" s="9">
        <f t="shared" si="65"/>
        <v>8.9999999999996305E-2</v>
      </c>
      <c r="DV25" s="9">
        <f t="shared" si="65"/>
        <v>7.9999999999998295E-2</v>
      </c>
      <c r="DW25" s="9">
        <f t="shared" si="65"/>
        <v>0.10000000000000142</v>
      </c>
      <c r="DX25" s="9">
        <f t="shared" si="65"/>
        <v>9.0000000000003411E-2</v>
      </c>
      <c r="DY25" s="9">
        <f t="shared" si="65"/>
        <v>9.0000000000003411E-2</v>
      </c>
      <c r="DZ25" s="9">
        <f t="shared" si="65"/>
        <v>8.9999999999996305E-2</v>
      </c>
      <c r="EA25" s="9">
        <f t="shared" si="65"/>
        <v>0.10000000000000142</v>
      </c>
      <c r="EB25" s="9">
        <f t="shared" si="65"/>
        <v>8.9999999999996305E-2</v>
      </c>
      <c r="EC25" s="9">
        <f t="shared" si="65"/>
        <v>8.9999999999996305E-2</v>
      </c>
      <c r="ED25" s="9">
        <f t="shared" si="65"/>
        <v>7.9999999999998295E-2</v>
      </c>
      <c r="EE25" s="9">
        <f t="shared" si="65"/>
        <v>8.00000000000054E-2</v>
      </c>
      <c r="EF25" s="9">
        <f t="shared" ref="EF25:GQ25" si="66">EF24-EF23</f>
        <v>0.10000000000000142</v>
      </c>
      <c r="EG25" s="9">
        <f t="shared" si="66"/>
        <v>6.9999999999993179E-2</v>
      </c>
      <c r="EH25" s="9">
        <f t="shared" si="66"/>
        <v>8.9999999999996305E-2</v>
      </c>
      <c r="EI25" s="9">
        <f t="shared" si="66"/>
        <v>8.9999999999996305E-2</v>
      </c>
      <c r="EJ25" s="9">
        <f t="shared" si="66"/>
        <v>0.10000000000000142</v>
      </c>
      <c r="EK25" s="9">
        <f t="shared" si="66"/>
        <v>0.10000000000000142</v>
      </c>
      <c r="EL25" s="9">
        <f t="shared" si="66"/>
        <v>8.9999999999996305E-2</v>
      </c>
      <c r="EM25" s="9">
        <f t="shared" si="66"/>
        <v>0.10000000000000142</v>
      </c>
      <c r="EN25" s="9">
        <f t="shared" si="66"/>
        <v>8.9999999999996305E-2</v>
      </c>
      <c r="EO25" s="9">
        <f t="shared" si="66"/>
        <v>8.00000000000054E-2</v>
      </c>
      <c r="EP25" s="9">
        <f t="shared" si="66"/>
        <v>7.0000000000000284E-2</v>
      </c>
      <c r="EQ25" s="9">
        <f t="shared" si="66"/>
        <v>9.0000000000003411E-2</v>
      </c>
      <c r="ER25" s="9">
        <f t="shared" si="66"/>
        <v>7.9999999999998295E-2</v>
      </c>
      <c r="ES25" s="9">
        <f t="shared" si="66"/>
        <v>7.0000000000000284E-2</v>
      </c>
      <c r="ET25" s="9">
        <f t="shared" si="66"/>
        <v>7.9999999999998295E-2</v>
      </c>
      <c r="EU25" s="9">
        <f t="shared" si="66"/>
        <v>7.9999999999998295E-2</v>
      </c>
      <c r="EV25" s="9">
        <f t="shared" si="66"/>
        <v>7.0000000000000284E-2</v>
      </c>
      <c r="EW25" s="9">
        <f t="shared" si="66"/>
        <v>7.0000000000000284E-2</v>
      </c>
      <c r="EX25" s="9">
        <f t="shared" si="66"/>
        <v>7.9999999999998295E-2</v>
      </c>
      <c r="EY25" s="9">
        <f t="shared" si="66"/>
        <v>7.9999999999998295E-2</v>
      </c>
      <c r="EZ25" s="9">
        <f t="shared" si="66"/>
        <v>6.0000000000002274E-2</v>
      </c>
      <c r="FA25" s="9">
        <f t="shared" si="66"/>
        <v>6.0000000000002274E-2</v>
      </c>
      <c r="FB25" s="9">
        <f t="shared" si="66"/>
        <v>4.9999999999997158E-2</v>
      </c>
      <c r="FC25" s="9">
        <f t="shared" si="66"/>
        <v>6.0000000000002274E-2</v>
      </c>
      <c r="FD25" s="9">
        <f t="shared" si="66"/>
        <v>4.9999999999997158E-2</v>
      </c>
      <c r="FE25" s="9">
        <f t="shared" si="66"/>
        <v>6.0000000000002274E-2</v>
      </c>
      <c r="FF25" s="9">
        <f t="shared" si="66"/>
        <v>6.0000000000002274E-2</v>
      </c>
      <c r="FG25" s="9">
        <f t="shared" si="66"/>
        <v>5.0000000000004263E-2</v>
      </c>
      <c r="FH25" s="9">
        <f t="shared" si="66"/>
        <v>6.0000000000002274E-2</v>
      </c>
      <c r="FI25" s="9">
        <f t="shared" si="66"/>
        <v>6.0000000000002274E-2</v>
      </c>
      <c r="FJ25" s="9">
        <f t="shared" si="66"/>
        <v>5.9999999999995168E-2</v>
      </c>
      <c r="FK25" s="9">
        <f t="shared" si="66"/>
        <v>6.0000000000002274E-2</v>
      </c>
      <c r="FL25" s="9">
        <f t="shared" si="66"/>
        <v>7.0000000000000284E-2</v>
      </c>
      <c r="FM25" s="9">
        <f t="shared" si="66"/>
        <v>4.9999999999997158E-2</v>
      </c>
      <c r="FN25" s="9">
        <f t="shared" si="66"/>
        <v>6.0000000000002274E-2</v>
      </c>
      <c r="FO25" s="9">
        <f t="shared" si="66"/>
        <v>5.9999999999995168E-2</v>
      </c>
      <c r="FP25" s="9">
        <f t="shared" si="66"/>
        <v>4.9999999999997158E-2</v>
      </c>
      <c r="FQ25" s="9">
        <f t="shared" si="66"/>
        <v>4.9999999999997158E-2</v>
      </c>
      <c r="FR25" s="9">
        <f t="shared" si="66"/>
        <v>6.0000000000002274E-2</v>
      </c>
      <c r="FS25" s="9">
        <f t="shared" si="66"/>
        <v>5.9999999999995168E-2</v>
      </c>
      <c r="FT25" s="9">
        <f t="shared" si="66"/>
        <v>6.0000000000002274E-2</v>
      </c>
      <c r="FU25" s="9">
        <f t="shared" si="66"/>
        <v>6.0000000000002274E-2</v>
      </c>
      <c r="FV25" s="9">
        <f t="shared" si="66"/>
        <v>6.9999999999993179E-2</v>
      </c>
      <c r="FW25" s="9">
        <f t="shared" si="66"/>
        <v>7.9999999999998295E-2</v>
      </c>
      <c r="FX25" s="9">
        <f t="shared" si="66"/>
        <v>8.0000000000012506E-2</v>
      </c>
      <c r="FY25" s="9">
        <f t="shared" si="66"/>
        <v>7.9999999999998295E-2</v>
      </c>
      <c r="FZ25" s="9">
        <f t="shared" si="66"/>
        <v>7.9999999999998295E-2</v>
      </c>
      <c r="GA25" s="9">
        <f t="shared" si="66"/>
        <v>7.9999999999998295E-2</v>
      </c>
      <c r="GB25" s="9">
        <f t="shared" si="66"/>
        <v>7.9999999999998295E-2</v>
      </c>
      <c r="GC25" s="9">
        <f t="shared" si="66"/>
        <v>8.99999999999892E-2</v>
      </c>
      <c r="GD25" s="9">
        <f t="shared" si="66"/>
        <v>9.0000000000003411E-2</v>
      </c>
      <c r="GE25" s="9">
        <f t="shared" si="66"/>
        <v>0.10000000000000853</v>
      </c>
      <c r="GF25" s="9">
        <f t="shared" si="66"/>
        <v>8.99999999999892E-2</v>
      </c>
      <c r="GG25" s="9">
        <f t="shared" si="66"/>
        <v>6.9999999999993179E-2</v>
      </c>
      <c r="GH25" s="9">
        <f t="shared" si="66"/>
        <v>5.0000000000011369E-2</v>
      </c>
      <c r="GI25" s="9">
        <f t="shared" si="66"/>
        <v>8.0000000000012506E-2</v>
      </c>
      <c r="GJ25" s="9">
        <f t="shared" si="66"/>
        <v>6.9999999999993179E-2</v>
      </c>
      <c r="GK25" s="9">
        <f t="shared" si="66"/>
        <v>6.0000000000002274E-2</v>
      </c>
      <c r="GL25" s="9">
        <f t="shared" si="66"/>
        <v>6.9999999999993179E-2</v>
      </c>
      <c r="GM25" s="9">
        <f t="shared" si="66"/>
        <v>6.0000000000002274E-2</v>
      </c>
      <c r="GN25" s="9">
        <f t="shared" si="66"/>
        <v>7.000000000000739E-2</v>
      </c>
      <c r="GO25" s="9">
        <f t="shared" si="66"/>
        <v>6.0000000000002274E-2</v>
      </c>
      <c r="GP25" s="9">
        <f t="shared" si="66"/>
        <v>7.000000000000739E-2</v>
      </c>
      <c r="GQ25" s="9">
        <f t="shared" si="66"/>
        <v>6.9999999999993179E-2</v>
      </c>
      <c r="GR25" s="9">
        <f t="shared" ref="GR25:JC25" si="67">GR24-GR23</f>
        <v>6.9999999999993179E-2</v>
      </c>
      <c r="GS25" s="9">
        <f t="shared" si="67"/>
        <v>6.0000000000002274E-2</v>
      </c>
      <c r="GT25" s="9">
        <f t="shared" si="67"/>
        <v>6.0000000000002274E-2</v>
      </c>
      <c r="GU25" s="9">
        <f t="shared" si="67"/>
        <v>6.0000000000002274E-2</v>
      </c>
      <c r="GV25" s="9">
        <f t="shared" si="67"/>
        <v>4.9999999999997158E-2</v>
      </c>
      <c r="GW25" s="9">
        <f t="shared" si="67"/>
        <v>6.0000000000002274E-2</v>
      </c>
      <c r="GX25" s="9">
        <f t="shared" si="67"/>
        <v>6.0000000000002274E-2</v>
      </c>
      <c r="GY25" s="9">
        <f t="shared" si="67"/>
        <v>6.9999999999993179E-2</v>
      </c>
      <c r="GZ25" s="9">
        <f t="shared" si="67"/>
        <v>6.9999999999993179E-2</v>
      </c>
      <c r="HA25" s="9">
        <f t="shared" si="67"/>
        <v>6.0000000000002274E-2</v>
      </c>
      <c r="HB25" s="9">
        <f t="shared" si="67"/>
        <v>6.9999999999993179E-2</v>
      </c>
      <c r="HC25" s="9">
        <f t="shared" si="67"/>
        <v>6.0000000000002274E-2</v>
      </c>
      <c r="HD25" s="9">
        <f t="shared" si="67"/>
        <v>7.000000000000739E-2</v>
      </c>
      <c r="HE25" s="9">
        <f t="shared" si="67"/>
        <v>7.000000000000739E-2</v>
      </c>
      <c r="HF25" s="9">
        <f t="shared" si="67"/>
        <v>6.0000000000002274E-2</v>
      </c>
      <c r="HG25" s="9">
        <f t="shared" si="67"/>
        <v>6.0000000000002274E-2</v>
      </c>
      <c r="HH25" s="9">
        <f t="shared" si="67"/>
        <v>7.000000000000739E-2</v>
      </c>
      <c r="HI25" s="9">
        <f t="shared" si="67"/>
        <v>7.000000000000739E-2</v>
      </c>
      <c r="HJ25" s="9">
        <f t="shared" si="67"/>
        <v>6.0000000000002274E-2</v>
      </c>
      <c r="HK25" s="9">
        <f t="shared" si="67"/>
        <v>7.000000000000739E-2</v>
      </c>
      <c r="HL25" s="9">
        <f t="shared" si="67"/>
        <v>7.000000000000739E-2</v>
      </c>
      <c r="HM25" s="9">
        <f t="shared" si="67"/>
        <v>6.0000000000002274E-2</v>
      </c>
      <c r="HN25" s="9">
        <f t="shared" si="67"/>
        <v>6.0000000000002274E-2</v>
      </c>
      <c r="HO25" s="9">
        <f t="shared" si="67"/>
        <v>6.0000000000002274E-2</v>
      </c>
      <c r="HP25" s="9">
        <f t="shared" si="67"/>
        <v>8.0000000000012506E-2</v>
      </c>
      <c r="HQ25" s="9">
        <f t="shared" si="67"/>
        <v>6.9999999999993179E-2</v>
      </c>
      <c r="HR25" s="9">
        <f t="shared" si="67"/>
        <v>6.0000000000002274E-2</v>
      </c>
      <c r="HS25" s="9">
        <f t="shared" si="67"/>
        <v>6.0000000000002274E-2</v>
      </c>
      <c r="HT25" s="9">
        <f t="shared" si="67"/>
        <v>7.000000000000739E-2</v>
      </c>
      <c r="HU25" s="9">
        <f t="shared" si="67"/>
        <v>6.0000000000002274E-2</v>
      </c>
      <c r="HV25" s="9">
        <f t="shared" si="67"/>
        <v>6.9999999999993179E-2</v>
      </c>
      <c r="HW25" s="9">
        <f t="shared" si="67"/>
        <v>6.9999999999993179E-2</v>
      </c>
      <c r="HX25" s="9">
        <f t="shared" si="67"/>
        <v>6.9999999999993179E-2</v>
      </c>
      <c r="HY25" s="9">
        <f t="shared" si="67"/>
        <v>7.000000000000739E-2</v>
      </c>
      <c r="HZ25" s="9">
        <f t="shared" si="67"/>
        <v>7.000000000000739E-2</v>
      </c>
      <c r="IA25" s="9">
        <f t="shared" si="67"/>
        <v>7.9999999999998295E-2</v>
      </c>
      <c r="IB25" s="9">
        <f t="shared" si="67"/>
        <v>6.9999999999993179E-2</v>
      </c>
      <c r="IC25" s="9">
        <f t="shared" si="67"/>
        <v>7.000000000000739E-2</v>
      </c>
      <c r="ID25" s="9">
        <f t="shared" si="67"/>
        <v>6.9999999999993179E-2</v>
      </c>
      <c r="IE25" s="9">
        <f t="shared" si="67"/>
        <v>7.9999999999998295E-2</v>
      </c>
      <c r="IF25" s="9">
        <f t="shared" si="67"/>
        <v>7.9999999999998295E-2</v>
      </c>
      <c r="IG25" s="9">
        <f t="shared" si="67"/>
        <v>7.9999999999998295E-2</v>
      </c>
      <c r="IH25" s="9">
        <f t="shared" si="67"/>
        <v>7.000000000000739E-2</v>
      </c>
      <c r="II25" s="9">
        <f t="shared" si="67"/>
        <v>7.9999999999998295E-2</v>
      </c>
      <c r="IJ25" s="9">
        <f t="shared" si="67"/>
        <v>1.9999999999996021E-2</v>
      </c>
      <c r="IK25" s="9">
        <f t="shared" si="67"/>
        <v>9.9999999999909051E-3</v>
      </c>
      <c r="IL25" s="9">
        <f t="shared" si="67"/>
        <v>1.0000000000005116E-2</v>
      </c>
      <c r="IM25" s="9">
        <f t="shared" si="67"/>
        <v>1.9999999999996021E-2</v>
      </c>
      <c r="IN25" s="9">
        <f t="shared" si="67"/>
        <v>2.0000000000010232E-2</v>
      </c>
      <c r="IO25" s="9">
        <f t="shared" si="67"/>
        <v>0</v>
      </c>
      <c r="IP25" s="9">
        <f t="shared" si="67"/>
        <v>2.0000000000010232E-2</v>
      </c>
      <c r="IQ25" s="9">
        <f t="shared" si="67"/>
        <v>1.9999999999996021E-2</v>
      </c>
      <c r="IR25" s="9">
        <f t="shared" si="67"/>
        <v>2.0000000000010232E-2</v>
      </c>
      <c r="IS25" s="9">
        <f t="shared" si="67"/>
        <v>9.9999999999909051E-3</v>
      </c>
      <c r="IT25" s="9">
        <f t="shared" si="67"/>
        <v>1.0000000000005116E-2</v>
      </c>
      <c r="IU25" s="9">
        <f t="shared" si="67"/>
        <v>1.0000000000005116E-2</v>
      </c>
      <c r="IV25" s="9">
        <f t="shared" si="67"/>
        <v>1.9999999999996021E-2</v>
      </c>
      <c r="IW25" s="9">
        <f t="shared" si="67"/>
        <v>1.9999999999996021E-2</v>
      </c>
      <c r="IX25" s="9">
        <f t="shared" si="67"/>
        <v>1.0000000000005116E-2</v>
      </c>
      <c r="IY25" s="9">
        <f t="shared" si="67"/>
        <v>2.0000000000010232E-2</v>
      </c>
      <c r="IZ25" s="9">
        <f t="shared" si="67"/>
        <v>2.0000000000010232E-2</v>
      </c>
      <c r="JA25" s="9">
        <f t="shared" si="67"/>
        <v>2.0000000000010232E-2</v>
      </c>
      <c r="JB25" s="9">
        <f t="shared" si="67"/>
        <v>1.9999999999996021E-2</v>
      </c>
      <c r="JC25" s="9">
        <f t="shared" si="67"/>
        <v>3.0000000000001137E-2</v>
      </c>
      <c r="JD25" s="9">
        <f t="shared" ref="JD25:LO25" si="68">JD24-JD23</f>
        <v>3.0000000000001137E-2</v>
      </c>
      <c r="JE25" s="9">
        <f t="shared" si="68"/>
        <v>3.0000000000001137E-2</v>
      </c>
      <c r="JF25" s="9">
        <f t="shared" si="68"/>
        <v>0</v>
      </c>
      <c r="JG25" s="9">
        <f t="shared" si="68"/>
        <v>5.0000000000011369E-2</v>
      </c>
      <c r="JH25" s="9">
        <f t="shared" si="68"/>
        <v>0</v>
      </c>
      <c r="JI25" s="9">
        <f t="shared" si="68"/>
        <v>0</v>
      </c>
      <c r="JJ25" s="9">
        <f t="shared" si="68"/>
        <v>4.9999999999997158E-2</v>
      </c>
      <c r="JK25" s="9">
        <f t="shared" si="68"/>
        <v>0</v>
      </c>
      <c r="JL25" s="9">
        <f t="shared" si="68"/>
        <v>0</v>
      </c>
      <c r="JM25" s="9">
        <f t="shared" si="68"/>
        <v>4.9999999999997158E-2</v>
      </c>
      <c r="JN25" s="9">
        <f t="shared" si="68"/>
        <v>0</v>
      </c>
      <c r="JO25" s="9">
        <f t="shared" si="68"/>
        <v>0</v>
      </c>
      <c r="JP25" s="9">
        <f t="shared" si="68"/>
        <v>5.0000000000011369E-2</v>
      </c>
      <c r="JQ25" s="9">
        <f t="shared" si="68"/>
        <v>0.10000000000000853</v>
      </c>
      <c r="JR25" s="9">
        <f t="shared" si="68"/>
        <v>0.10000000000000853</v>
      </c>
      <c r="JS25" s="9">
        <f t="shared" si="68"/>
        <v>9.9999999999994316E-2</v>
      </c>
      <c r="JT25" s="9">
        <f t="shared" si="68"/>
        <v>4.9999999999997158E-2</v>
      </c>
      <c r="JU25" s="9">
        <f t="shared" si="68"/>
        <v>0.15000000000000568</v>
      </c>
      <c r="JV25" s="9">
        <f t="shared" si="68"/>
        <v>4.9999999999997158E-2</v>
      </c>
      <c r="JW25" s="9">
        <f t="shared" si="68"/>
        <v>0.10000000000000853</v>
      </c>
      <c r="JX25" s="9">
        <f t="shared" si="68"/>
        <v>4.9999999999997158E-2</v>
      </c>
      <c r="JY25" s="9">
        <f t="shared" si="68"/>
        <v>0.10000000000000853</v>
      </c>
      <c r="JZ25" s="9">
        <f t="shared" si="68"/>
        <v>4.9999999999997158E-2</v>
      </c>
      <c r="KA25" s="9">
        <f t="shared" si="68"/>
        <v>4.9999999999997158E-2</v>
      </c>
      <c r="KB25" s="9">
        <f t="shared" si="68"/>
        <v>0</v>
      </c>
      <c r="KC25" s="9">
        <f t="shared" si="68"/>
        <v>4.9999999999982947E-2</v>
      </c>
      <c r="KD25" s="9">
        <f t="shared" si="68"/>
        <v>5.0000000000011369E-2</v>
      </c>
      <c r="KE25" s="9">
        <f t="shared" si="68"/>
        <v>0</v>
      </c>
      <c r="KF25" s="9">
        <f t="shared" si="68"/>
        <v>0</v>
      </c>
      <c r="KG25" s="9">
        <f t="shared" si="68"/>
        <v>0</v>
      </c>
      <c r="KH25" s="9">
        <f t="shared" si="68"/>
        <v>4.9999999999982947E-2</v>
      </c>
      <c r="KI25" s="9">
        <f t="shared" si="68"/>
        <v>5.0000000000011369E-2</v>
      </c>
      <c r="KJ25" s="9">
        <f t="shared" si="68"/>
        <v>0</v>
      </c>
      <c r="KK25" s="9">
        <f t="shared" si="68"/>
        <v>5.0000000000011369E-2</v>
      </c>
      <c r="KL25" s="9">
        <f t="shared" si="68"/>
        <v>0</v>
      </c>
      <c r="KM25" s="9">
        <f t="shared" si="68"/>
        <v>0</v>
      </c>
      <c r="KN25" s="9">
        <f t="shared" si="68"/>
        <v>0</v>
      </c>
      <c r="KO25" s="9">
        <f t="shared" si="68"/>
        <v>4.9999999999982947E-2</v>
      </c>
      <c r="KP25" s="9">
        <f t="shared" si="68"/>
        <v>4.9999999999982947E-2</v>
      </c>
      <c r="KQ25" s="9">
        <f t="shared" si="68"/>
        <v>4.9999999999982947E-2</v>
      </c>
      <c r="KR25" s="9">
        <f t="shared" si="68"/>
        <v>0</v>
      </c>
      <c r="KS25" s="9">
        <f t="shared" si="68"/>
        <v>0</v>
      </c>
      <c r="KT25" s="9">
        <f t="shared" si="68"/>
        <v>0</v>
      </c>
      <c r="KU25" s="9">
        <f t="shared" si="68"/>
        <v>5.0000000000011369E-2</v>
      </c>
      <c r="KV25" s="9">
        <f t="shared" si="68"/>
        <v>0</v>
      </c>
      <c r="KW25" s="9">
        <f t="shared" si="68"/>
        <v>4.9999999999982947E-2</v>
      </c>
      <c r="KX25" s="9">
        <f t="shared" si="68"/>
        <v>0.10000000000002274</v>
      </c>
      <c r="KY25" s="9">
        <f t="shared" si="68"/>
        <v>9.9999999999994316E-2</v>
      </c>
      <c r="KZ25" s="9">
        <f t="shared" si="68"/>
        <v>5.0000000000011369E-2</v>
      </c>
      <c r="LA25" s="9">
        <f t="shared" si="68"/>
        <v>9.9999999999994316E-2</v>
      </c>
      <c r="LB25" s="9">
        <f t="shared" si="68"/>
        <v>9.9999999999994316E-2</v>
      </c>
      <c r="LC25" s="9">
        <f t="shared" si="68"/>
        <v>9.9999999999994316E-2</v>
      </c>
      <c r="LD25" s="9">
        <f t="shared" si="68"/>
        <v>9.9999999999994316E-2</v>
      </c>
      <c r="LE25" s="9">
        <f t="shared" si="68"/>
        <v>9.9999999999994316E-2</v>
      </c>
      <c r="LF25" s="9">
        <f t="shared" si="68"/>
        <v>9.9999999999994316E-2</v>
      </c>
      <c r="LG25" s="9">
        <f t="shared" si="68"/>
        <v>9.9999999999994316E-2</v>
      </c>
      <c r="LH25" s="9">
        <f t="shared" si="68"/>
        <v>5.0000000000011369E-2</v>
      </c>
      <c r="LI25" s="9">
        <f t="shared" si="68"/>
        <v>4.9999999999982947E-2</v>
      </c>
      <c r="LJ25" s="9">
        <f t="shared" si="68"/>
        <v>0</v>
      </c>
      <c r="LK25" s="9">
        <f t="shared" si="68"/>
        <v>0</v>
      </c>
      <c r="LL25" s="9">
        <f t="shared" si="68"/>
        <v>0</v>
      </c>
      <c r="LM25" s="9">
        <f t="shared" si="68"/>
        <v>5.0000000000011369E-2</v>
      </c>
      <c r="LN25" s="9">
        <f t="shared" si="68"/>
        <v>5.0000000000011369E-2</v>
      </c>
      <c r="LO25" s="9">
        <f t="shared" si="68"/>
        <v>4.9999999999982947E-2</v>
      </c>
      <c r="LP25" s="9">
        <f t="shared" ref="LP25:OA25" si="69">LP24-LP23</f>
        <v>4.9999999999982947E-2</v>
      </c>
      <c r="LQ25" s="9">
        <f t="shared" si="69"/>
        <v>0</v>
      </c>
      <c r="LR25" s="9">
        <f t="shared" si="69"/>
        <v>4.9999999999982947E-2</v>
      </c>
      <c r="LS25" s="9">
        <f t="shared" si="69"/>
        <v>0</v>
      </c>
      <c r="LT25" s="9">
        <f t="shared" si="69"/>
        <v>0</v>
      </c>
      <c r="LU25" s="9">
        <f t="shared" si="69"/>
        <v>0</v>
      </c>
      <c r="LV25" s="9">
        <f t="shared" si="69"/>
        <v>0</v>
      </c>
      <c r="LW25" s="9">
        <f t="shared" si="69"/>
        <v>0</v>
      </c>
      <c r="LX25" s="9">
        <f t="shared" si="69"/>
        <v>0</v>
      </c>
      <c r="LY25" s="9">
        <f t="shared" si="69"/>
        <v>0</v>
      </c>
      <c r="LZ25" s="9">
        <f t="shared" si="69"/>
        <v>0</v>
      </c>
      <c r="MA25" s="9">
        <f t="shared" si="69"/>
        <v>0</v>
      </c>
      <c r="MB25" s="9">
        <f t="shared" si="69"/>
        <v>4.9999999999982947E-2</v>
      </c>
      <c r="MC25" s="9">
        <f t="shared" si="69"/>
        <v>0</v>
      </c>
      <c r="MD25" s="9">
        <f t="shared" si="69"/>
        <v>0</v>
      </c>
      <c r="ME25" s="9">
        <f t="shared" si="69"/>
        <v>4.9999999999982947E-2</v>
      </c>
      <c r="MF25" s="9">
        <f t="shared" si="69"/>
        <v>0</v>
      </c>
      <c r="MG25" s="9">
        <f t="shared" si="69"/>
        <v>0</v>
      </c>
      <c r="MH25" s="9">
        <f t="shared" si="69"/>
        <v>0</v>
      </c>
      <c r="MI25" s="9">
        <f t="shared" si="69"/>
        <v>5.0000000000011369E-2</v>
      </c>
      <c r="MJ25" s="9">
        <f t="shared" si="69"/>
        <v>0</v>
      </c>
      <c r="MK25" s="9">
        <f t="shared" si="69"/>
        <v>4.9999999999982947E-2</v>
      </c>
      <c r="ML25" s="9">
        <f t="shared" si="69"/>
        <v>4.9999999999982947E-2</v>
      </c>
      <c r="MM25" s="9">
        <f t="shared" si="69"/>
        <v>0</v>
      </c>
      <c r="MN25" s="9">
        <f t="shared" si="69"/>
        <v>4.9999999999982947E-2</v>
      </c>
      <c r="MO25" s="9">
        <f t="shared" si="69"/>
        <v>5.0000000000011369E-2</v>
      </c>
      <c r="MP25" s="9">
        <f t="shared" si="69"/>
        <v>5.0000000000011369E-2</v>
      </c>
      <c r="MQ25" s="9">
        <f t="shared" si="69"/>
        <v>0</v>
      </c>
      <c r="MR25" s="9">
        <f t="shared" si="69"/>
        <v>0</v>
      </c>
      <c r="MS25" s="9">
        <f t="shared" si="69"/>
        <v>5.0000000000011369E-2</v>
      </c>
      <c r="MT25" s="9">
        <f t="shared" si="69"/>
        <v>0</v>
      </c>
      <c r="MU25" s="9">
        <f t="shared" si="69"/>
        <v>0</v>
      </c>
      <c r="MV25" s="9">
        <f t="shared" si="69"/>
        <v>0</v>
      </c>
      <c r="MW25" s="9">
        <f t="shared" si="69"/>
        <v>0</v>
      </c>
      <c r="MX25" s="9">
        <f t="shared" si="69"/>
        <v>0</v>
      </c>
      <c r="MY25" s="9">
        <f t="shared" si="69"/>
        <v>0</v>
      </c>
      <c r="MZ25" s="9">
        <f t="shared" si="69"/>
        <v>0</v>
      </c>
      <c r="NA25" s="9">
        <f t="shared" si="69"/>
        <v>0</v>
      </c>
      <c r="NB25" s="9">
        <f t="shared" si="69"/>
        <v>0</v>
      </c>
      <c r="NC25" s="9">
        <f t="shared" si="69"/>
        <v>0</v>
      </c>
      <c r="ND25" s="9">
        <f t="shared" si="69"/>
        <v>0</v>
      </c>
      <c r="NE25" s="9">
        <f t="shared" si="69"/>
        <v>0</v>
      </c>
      <c r="NF25" s="9">
        <f t="shared" si="69"/>
        <v>0</v>
      </c>
      <c r="NG25" s="9">
        <f t="shared" si="69"/>
        <v>5.0000000000011369E-2</v>
      </c>
      <c r="NH25" s="9">
        <f t="shared" si="69"/>
        <v>5.0000000000011369E-2</v>
      </c>
      <c r="NI25" s="9">
        <f t="shared" si="69"/>
        <v>5.0000000000011369E-2</v>
      </c>
      <c r="NJ25" s="9">
        <f t="shared" si="69"/>
        <v>5.0000000000011369E-2</v>
      </c>
      <c r="NK25" s="9">
        <f t="shared" si="69"/>
        <v>0</v>
      </c>
      <c r="NL25" s="9">
        <f t="shared" si="69"/>
        <v>5.0000000000011369E-2</v>
      </c>
      <c r="NM25" s="9">
        <f t="shared" si="69"/>
        <v>4.9999999999982947E-2</v>
      </c>
      <c r="NN25" s="9">
        <f t="shared" si="69"/>
        <v>4.9999999999982947E-2</v>
      </c>
      <c r="NO25" s="9">
        <f t="shared" si="69"/>
        <v>4.9999999999982947E-2</v>
      </c>
      <c r="NP25" s="9">
        <f t="shared" si="69"/>
        <v>0</v>
      </c>
      <c r="NQ25" s="9">
        <f t="shared" si="69"/>
        <v>4.9999999999982947E-2</v>
      </c>
      <c r="NR25" s="9">
        <f t="shared" si="69"/>
        <v>0</v>
      </c>
      <c r="NS25" s="9">
        <f t="shared" si="69"/>
        <v>0</v>
      </c>
      <c r="NT25" s="9">
        <f t="shared" si="69"/>
        <v>0</v>
      </c>
      <c r="NU25" s="9">
        <f t="shared" si="69"/>
        <v>0</v>
      </c>
      <c r="NV25" s="9">
        <f t="shared" si="69"/>
        <v>5.0000000000011369E-2</v>
      </c>
      <c r="NW25" s="9">
        <f t="shared" si="69"/>
        <v>0</v>
      </c>
      <c r="NX25" s="9">
        <f t="shared" si="69"/>
        <v>0</v>
      </c>
      <c r="NY25" s="9">
        <f t="shared" si="69"/>
        <v>5.0000000000011369E-2</v>
      </c>
      <c r="NZ25" s="9">
        <f t="shared" si="69"/>
        <v>5.0000000000011369E-2</v>
      </c>
      <c r="OA25" s="9">
        <f t="shared" si="69"/>
        <v>5.0000000000011369E-2</v>
      </c>
      <c r="OB25" s="9">
        <f t="shared" ref="OB25:PC25" si="70">OB24-OB23</f>
        <v>0</v>
      </c>
      <c r="OC25" s="9">
        <f t="shared" si="70"/>
        <v>0</v>
      </c>
      <c r="OD25" s="9">
        <f t="shared" si="70"/>
        <v>0</v>
      </c>
      <c r="OE25" s="9">
        <f t="shared" si="70"/>
        <v>5.0000000000011369E-2</v>
      </c>
      <c r="OF25" s="9">
        <f t="shared" si="70"/>
        <v>5.0000000000011369E-2</v>
      </c>
      <c r="OG25" s="9">
        <f t="shared" si="70"/>
        <v>0</v>
      </c>
      <c r="OH25" s="9">
        <f t="shared" si="70"/>
        <v>0.10000000000002274</v>
      </c>
      <c r="OI25" s="9">
        <f t="shared" si="70"/>
        <v>4.9999999999982947E-2</v>
      </c>
      <c r="OJ25" s="9">
        <f t="shared" si="70"/>
        <v>4.9999999999982947E-2</v>
      </c>
      <c r="OK25" s="9">
        <f t="shared" si="70"/>
        <v>4.9999999999982947E-2</v>
      </c>
      <c r="OL25" s="9">
        <f t="shared" si="70"/>
        <v>5.0000000000011369E-2</v>
      </c>
      <c r="OM25" s="9">
        <f t="shared" si="70"/>
        <v>4.9999999999982947E-2</v>
      </c>
      <c r="ON25" s="9">
        <f t="shared" si="70"/>
        <v>9.9999999999994316E-2</v>
      </c>
      <c r="OO25" s="9">
        <f t="shared" si="70"/>
        <v>4.9999999999982947E-2</v>
      </c>
      <c r="OP25" s="9">
        <f t="shared" si="70"/>
        <v>9.9999999999994316E-2</v>
      </c>
      <c r="OQ25" s="9">
        <f t="shared" si="70"/>
        <v>9.9999999999994316E-2</v>
      </c>
      <c r="OR25" s="9">
        <f t="shared" si="70"/>
        <v>5.0000000000011369E-2</v>
      </c>
      <c r="OS25" s="9">
        <f t="shared" si="70"/>
        <v>5.0000000000011369E-2</v>
      </c>
      <c r="OT25" s="9">
        <f t="shared" si="70"/>
        <v>0</v>
      </c>
      <c r="OU25" s="9">
        <f t="shared" si="70"/>
        <v>0</v>
      </c>
      <c r="OV25" s="9">
        <f t="shared" si="70"/>
        <v>0</v>
      </c>
      <c r="OW25" s="9">
        <f t="shared" si="70"/>
        <v>5.0000000000011369E-2</v>
      </c>
      <c r="OX25" s="9">
        <f t="shared" si="70"/>
        <v>4.9999999999982947E-2</v>
      </c>
      <c r="OY25" s="9">
        <f t="shared" si="70"/>
        <v>5.0000000000011369E-2</v>
      </c>
      <c r="OZ25" s="9">
        <f t="shared" si="70"/>
        <v>5.0000000000011369E-2</v>
      </c>
      <c r="PA25" s="9">
        <f t="shared" si="70"/>
        <v>4.9999999999982947E-2</v>
      </c>
      <c r="PB25" s="9">
        <f t="shared" si="70"/>
        <v>5.0000000000011369E-2</v>
      </c>
      <c r="PC25" s="9">
        <f t="shared" si="70"/>
        <v>4.9999999999982947E-2</v>
      </c>
    </row>
    <row r="26" spans="1:529" s="10" customFormat="1" x14ac:dyDescent="0.35">
      <c r="A26" s="10" t="s">
        <v>66</v>
      </c>
      <c r="B26" s="11">
        <f>STDEV(B16:B21)</f>
        <v>7.527726527090885E-3</v>
      </c>
      <c r="C26" s="11">
        <f t="shared" ref="C26:BN26" si="71">STDEV(C16:C21)</f>
        <v>1.1690451944500328E-2</v>
      </c>
      <c r="D26" s="11">
        <f t="shared" si="71"/>
        <v>1.6020819787598249E-2</v>
      </c>
      <c r="E26" s="11">
        <f t="shared" si="71"/>
        <v>1.0327955589886455E-2</v>
      </c>
      <c r="F26" s="11">
        <f t="shared" si="71"/>
        <v>5.1639777949421947E-3</v>
      </c>
      <c r="G26" s="11">
        <f t="shared" si="71"/>
        <v>1.2110601416389317E-2</v>
      </c>
      <c r="H26" s="11">
        <f t="shared" si="71"/>
        <v>1.0327955589886455E-2</v>
      </c>
      <c r="I26" s="11">
        <f t="shared" si="71"/>
        <v>8.9442719099989687E-3</v>
      </c>
      <c r="J26" s="11">
        <f t="shared" si="71"/>
        <v>5.4772255750525174E-3</v>
      </c>
      <c r="K26" s="11">
        <f t="shared" si="71"/>
        <v>5.16397779494403E-3</v>
      </c>
      <c r="L26" s="11">
        <f t="shared" si="71"/>
        <v>7.5277265270904132E-3</v>
      </c>
      <c r="M26" s="11">
        <f t="shared" si="71"/>
        <v>7.5277265270919866E-3</v>
      </c>
      <c r="N26" s="11">
        <f t="shared" si="71"/>
        <v>5.1639777949421956E-3</v>
      </c>
      <c r="O26" s="11">
        <f t="shared" si="71"/>
        <v>7.527726527090885E-3</v>
      </c>
      <c r="P26" s="11">
        <f t="shared" si="71"/>
        <v>5.4772255750525174E-3</v>
      </c>
      <c r="Q26" s="11">
        <f t="shared" si="71"/>
        <v>7.5277265270904132E-3</v>
      </c>
      <c r="R26" s="11">
        <f t="shared" si="71"/>
        <v>1.0954451150103088E-2</v>
      </c>
      <c r="S26" s="11">
        <f t="shared" si="71"/>
        <v>1.0488088481701461E-2</v>
      </c>
      <c r="T26" s="11">
        <f t="shared" si="71"/>
        <v>6.3245553203366243E-3</v>
      </c>
      <c r="U26" s="11">
        <f t="shared" si="71"/>
        <v>4.0824829046378179E-3</v>
      </c>
      <c r="V26" s="11">
        <f t="shared" si="71"/>
        <v>7.5277265270919866E-3</v>
      </c>
      <c r="W26" s="11">
        <f t="shared" si="71"/>
        <v>7.5277265270904132E-3</v>
      </c>
      <c r="X26" s="11">
        <f t="shared" si="71"/>
        <v>4.0331955899344352E-2</v>
      </c>
      <c r="Y26" s="11">
        <f t="shared" si="71"/>
        <v>3.4302575219168005E-2</v>
      </c>
      <c r="Z26" s="11">
        <f t="shared" si="71"/>
        <v>3.31159578853863E-2</v>
      </c>
      <c r="AA26" s="11">
        <f t="shared" si="71"/>
        <v>3.6331804249169958E-2</v>
      </c>
      <c r="AB26" s="11">
        <f t="shared" si="71"/>
        <v>3.5590260840104478E-2</v>
      </c>
      <c r="AC26" s="11">
        <f t="shared" si="71"/>
        <v>3.3466401061363053E-2</v>
      </c>
      <c r="AD26" s="11">
        <f t="shared" si="71"/>
        <v>3.8858718455450914E-2</v>
      </c>
      <c r="AE26" s="11">
        <f t="shared" si="71"/>
        <v>3.3911649915626216E-2</v>
      </c>
      <c r="AF26" s="11">
        <f t="shared" si="71"/>
        <v>3.4302575219167915E-2</v>
      </c>
      <c r="AG26" s="11">
        <f t="shared" si="71"/>
        <v>3.5023801430836471E-2</v>
      </c>
      <c r="AH26" s="11">
        <f t="shared" si="71"/>
        <v>2.8047578623950249E-2</v>
      </c>
      <c r="AI26" s="11">
        <f t="shared" si="71"/>
        <v>2.7868739954771394E-2</v>
      </c>
      <c r="AJ26" s="11">
        <f t="shared" si="71"/>
        <v>2.5625508125043595E-2</v>
      </c>
      <c r="AK26" s="11">
        <f t="shared" si="71"/>
        <v>2.6076809620810448E-2</v>
      </c>
      <c r="AL26" s="11">
        <f t="shared" si="71"/>
        <v>2.4221202832779856E-2</v>
      </c>
      <c r="AM26" s="11">
        <f t="shared" si="71"/>
        <v>2.8809720581775687E-2</v>
      </c>
      <c r="AN26" s="11">
        <f t="shared" si="71"/>
        <v>2.3166067138525336E-2</v>
      </c>
      <c r="AO26" s="11">
        <f t="shared" si="71"/>
        <v>3.0767948691238202E-2</v>
      </c>
      <c r="AP26" s="11">
        <f t="shared" si="71"/>
        <v>2.6076809620810448E-2</v>
      </c>
      <c r="AQ26" s="11">
        <f t="shared" si="71"/>
        <v>2.4013884872436966E-2</v>
      </c>
      <c r="AR26" s="11">
        <f t="shared" si="71"/>
        <v>2.2583179581272379E-2</v>
      </c>
      <c r="AS26" s="11">
        <f t="shared" si="71"/>
        <v>2.9268868558020338E-2</v>
      </c>
      <c r="AT26" s="11">
        <f t="shared" si="71"/>
        <v>4.578937285731919E-2</v>
      </c>
      <c r="AU26" s="11">
        <f t="shared" si="71"/>
        <v>5.2057660339282039E-2</v>
      </c>
      <c r="AV26" s="11">
        <f t="shared" si="71"/>
        <v>3.6560452221855971E-2</v>
      </c>
      <c r="AW26" s="11">
        <f t="shared" si="71"/>
        <v>3.9496835316262156E-2</v>
      </c>
      <c r="AX26" s="11">
        <f t="shared" si="71"/>
        <v>3.829708431025345E-2</v>
      </c>
      <c r="AY26" s="11">
        <f t="shared" si="71"/>
        <v>5.0990195135927875E-2</v>
      </c>
      <c r="AZ26" s="11">
        <f t="shared" si="71"/>
        <v>4.5898438608156227E-2</v>
      </c>
      <c r="BA26" s="11">
        <f t="shared" si="71"/>
        <v>4.7222875812469783E-2</v>
      </c>
      <c r="BB26" s="11">
        <f t="shared" si="71"/>
        <v>4.445971959725642E-2</v>
      </c>
      <c r="BC26" s="11">
        <f t="shared" si="71"/>
        <v>3.8686776379877608E-2</v>
      </c>
      <c r="BD26" s="11">
        <f t="shared" si="71"/>
        <v>5.3447793842839007E-2</v>
      </c>
      <c r="BE26" s="11">
        <f t="shared" si="71"/>
        <v>4.0824829046386533E-2</v>
      </c>
      <c r="BF26" s="11">
        <f t="shared" si="71"/>
        <v>4.2150523919243295E-2</v>
      </c>
      <c r="BG26" s="11">
        <f t="shared" si="71"/>
        <v>4.445971959725642E-2</v>
      </c>
      <c r="BH26" s="11">
        <f t="shared" si="71"/>
        <v>4.0000000000000029E-2</v>
      </c>
      <c r="BI26" s="11">
        <f t="shared" si="71"/>
        <v>4.2895221179054178E-2</v>
      </c>
      <c r="BJ26" s="11">
        <f t="shared" si="71"/>
        <v>3.9496835316263953E-2</v>
      </c>
      <c r="BK26" s="11">
        <f t="shared" si="71"/>
        <v>3.8166302763912301E-2</v>
      </c>
      <c r="BL26" s="11">
        <f t="shared" si="71"/>
        <v>3.6560452221856971E-2</v>
      </c>
      <c r="BM26" s="11">
        <f t="shared" si="71"/>
        <v>3.5777087639996867E-2</v>
      </c>
      <c r="BN26" s="11">
        <f t="shared" si="71"/>
        <v>3.9370039370059159E-2</v>
      </c>
      <c r="BO26" s="11">
        <f t="shared" ref="BO26:DZ26" si="72">STDEV(BO16:BO21)</f>
        <v>4.1190613817551951E-2</v>
      </c>
      <c r="BP26" s="11">
        <f t="shared" si="72"/>
        <v>3.0331501776205791E-2</v>
      </c>
      <c r="BQ26" s="11">
        <f t="shared" si="72"/>
        <v>3.0331501776206259E-2</v>
      </c>
      <c r="BR26" s="11">
        <f t="shared" si="72"/>
        <v>3.2863353450310349E-2</v>
      </c>
      <c r="BS26" s="11">
        <f t="shared" si="72"/>
        <v>3.1885210782847583E-2</v>
      </c>
      <c r="BT26" s="11">
        <f t="shared" si="72"/>
        <v>3.0767948691237237E-2</v>
      </c>
      <c r="BU26" s="11">
        <f t="shared" si="72"/>
        <v>3.3862466931200902E-2</v>
      </c>
      <c r="BV26" s="11">
        <f t="shared" si="72"/>
        <v>3.3466401061363157E-2</v>
      </c>
      <c r="BW26" s="11">
        <f t="shared" si="72"/>
        <v>3.0822070014844515E-2</v>
      </c>
      <c r="BX26" s="11">
        <f t="shared" si="72"/>
        <v>3.8166302763913695E-2</v>
      </c>
      <c r="BY26" s="11">
        <f t="shared" si="72"/>
        <v>3.6696957185394674E-2</v>
      </c>
      <c r="BZ26" s="11">
        <f t="shared" si="72"/>
        <v>3.2659863237109364E-2</v>
      </c>
      <c r="CA26" s="11">
        <f t="shared" si="72"/>
        <v>3.0110906108362992E-2</v>
      </c>
      <c r="CB26" s="11">
        <f t="shared" si="72"/>
        <v>2.3452078799117784E-2</v>
      </c>
      <c r="CC26" s="11">
        <f t="shared" si="72"/>
        <v>2.8751811537130811E-2</v>
      </c>
      <c r="CD26" s="11">
        <f t="shared" si="72"/>
        <v>3.2093613071762686E-2</v>
      </c>
      <c r="CE26" s="11">
        <f t="shared" si="72"/>
        <v>2.5625508125043182E-2</v>
      </c>
      <c r="CF26" s="11">
        <f t="shared" si="72"/>
        <v>3.3115957885386071E-2</v>
      </c>
      <c r="CG26" s="11">
        <f t="shared" si="72"/>
        <v>3.098386676966005E-2</v>
      </c>
      <c r="CH26" s="11">
        <f t="shared" si="72"/>
        <v>3.0822070014844515E-2</v>
      </c>
      <c r="CI26" s="11">
        <f t="shared" si="72"/>
        <v>3.331666249791481E-2</v>
      </c>
      <c r="CJ26" s="11">
        <f t="shared" si="72"/>
        <v>2.9439202887758944E-2</v>
      </c>
      <c r="CK26" s="11">
        <f t="shared" si="72"/>
        <v>2.6076809620810583E-2</v>
      </c>
      <c r="CL26" s="11">
        <f t="shared" si="72"/>
        <v>3.6696957185394286E-2</v>
      </c>
      <c r="CM26" s="11">
        <f t="shared" si="72"/>
        <v>3.2659863237109066E-2</v>
      </c>
      <c r="CN26" s="11">
        <f t="shared" si="72"/>
        <v>3.2710854467592372E-2</v>
      </c>
      <c r="CO26" s="11">
        <f t="shared" si="72"/>
        <v>3.4448028487370469E-2</v>
      </c>
      <c r="CP26" s="11">
        <f t="shared" si="72"/>
        <v>3.8686776379877913E-2</v>
      </c>
      <c r="CQ26" s="11">
        <f t="shared" si="72"/>
        <v>4.2268979957726341E-2</v>
      </c>
      <c r="CR26" s="11">
        <f t="shared" si="72"/>
        <v>3.1622776601683791E-2</v>
      </c>
      <c r="CS26" s="11">
        <f t="shared" si="72"/>
        <v>3.6878177829171535E-2</v>
      </c>
      <c r="CT26" s="11">
        <f t="shared" si="72"/>
        <v>3.5071355833499969E-2</v>
      </c>
      <c r="CU26" s="11">
        <f t="shared" si="72"/>
        <v>3.2659863237109066E-2</v>
      </c>
      <c r="CV26" s="11">
        <f t="shared" si="72"/>
        <v>3.4880749227426927E-2</v>
      </c>
      <c r="CW26" s="11">
        <f t="shared" si="72"/>
        <v>3.371448748930693E-2</v>
      </c>
      <c r="CX26" s="11">
        <f t="shared" si="72"/>
        <v>3.2659863237109794E-2</v>
      </c>
      <c r="CY26" s="11">
        <f t="shared" si="72"/>
        <v>3.577708763999627E-2</v>
      </c>
      <c r="CZ26" s="11">
        <f t="shared" si="72"/>
        <v>3.0605010483034652E-2</v>
      </c>
      <c r="DA26" s="11">
        <f t="shared" si="72"/>
        <v>3.311595788538646E-2</v>
      </c>
      <c r="DB26" s="11">
        <f t="shared" si="72"/>
        <v>3.5449494589721478E-2</v>
      </c>
      <c r="DC26" s="11">
        <f t="shared" si="72"/>
        <v>3.331666249791481E-2</v>
      </c>
      <c r="DD26" s="11">
        <f t="shared" si="72"/>
        <v>3.331666249791481E-2</v>
      </c>
      <c r="DE26" s="11">
        <f t="shared" si="72"/>
        <v>2.9944392908634092E-2</v>
      </c>
      <c r="DF26" s="11">
        <f t="shared" si="72"/>
        <v>3.5590260840104207E-2</v>
      </c>
      <c r="DG26" s="11">
        <f t="shared" si="72"/>
        <v>3.4641016151377838E-2</v>
      </c>
      <c r="DH26" s="11">
        <f t="shared" si="72"/>
        <v>2.5819888974714829E-2</v>
      </c>
      <c r="DI26" s="11">
        <f t="shared" si="72"/>
        <v>3.4302575219168255E-2</v>
      </c>
      <c r="DJ26" s="11">
        <f t="shared" si="72"/>
        <v>2.7868739954772476E-2</v>
      </c>
      <c r="DK26" s="11">
        <f t="shared" si="72"/>
        <v>2.5099800796022934E-2</v>
      </c>
      <c r="DL26" s="11">
        <f t="shared" si="72"/>
        <v>2.4832774042919489E-2</v>
      </c>
      <c r="DM26" s="11">
        <f t="shared" si="72"/>
        <v>2.2509257354845661E-2</v>
      </c>
      <c r="DN26" s="11">
        <f t="shared" si="72"/>
        <v>2.3380903889000861E-2</v>
      </c>
      <c r="DO26" s="11">
        <f t="shared" si="72"/>
        <v>2.5819888974714829E-2</v>
      </c>
      <c r="DP26" s="11">
        <f t="shared" si="72"/>
        <v>3.4880749227425539E-2</v>
      </c>
      <c r="DQ26" s="11">
        <f t="shared" si="72"/>
        <v>2.5099800796023784E-2</v>
      </c>
      <c r="DR26" s="11">
        <f t="shared" si="72"/>
        <v>2.7868739954769586E-2</v>
      </c>
      <c r="DS26" s="11">
        <f t="shared" si="72"/>
        <v>3.5071355833501697E-2</v>
      </c>
      <c r="DT26" s="11">
        <f t="shared" si="72"/>
        <v>3.2659863237108636E-2</v>
      </c>
      <c r="DU26" s="11">
        <f t="shared" si="72"/>
        <v>3.430257521916652E-2</v>
      </c>
      <c r="DV26" s="11">
        <f t="shared" si="72"/>
        <v>3.2659863237108053E-2</v>
      </c>
      <c r="DW26" s="11">
        <f t="shared" si="72"/>
        <v>3.6560452221856811E-2</v>
      </c>
      <c r="DX26" s="11">
        <f t="shared" si="72"/>
        <v>3.5777087639996666E-2</v>
      </c>
      <c r="DY26" s="11">
        <f t="shared" si="72"/>
        <v>3.5449494589722616E-2</v>
      </c>
      <c r="DZ26" s="11">
        <f t="shared" si="72"/>
        <v>3.311595788538553E-2</v>
      </c>
      <c r="EA26" s="11">
        <f t="shared" ref="EA26:GL26" si="73">STDEV(EA16:EA21)</f>
        <v>3.9327683210007368E-2</v>
      </c>
      <c r="EB26" s="11">
        <f t="shared" si="73"/>
        <v>3.5590260840102882E-2</v>
      </c>
      <c r="EC26" s="11">
        <f t="shared" si="73"/>
        <v>3.5449494589720812E-2</v>
      </c>
      <c r="ED26" s="11">
        <f t="shared" si="73"/>
        <v>3.250640962435989E-2</v>
      </c>
      <c r="EE26" s="11">
        <f t="shared" si="73"/>
        <v>3.1411250638373647E-2</v>
      </c>
      <c r="EF26" s="11">
        <f t="shared" si="73"/>
        <v>3.8340579025362524E-2</v>
      </c>
      <c r="EG26" s="11">
        <f t="shared" si="73"/>
        <v>3.0110906108361021E-2</v>
      </c>
      <c r="EH26" s="11">
        <f t="shared" si="73"/>
        <v>3.4302575219167561E-2</v>
      </c>
      <c r="EI26" s="11">
        <f t="shared" si="73"/>
        <v>3.2863353450309052E-2</v>
      </c>
      <c r="EJ26" s="11">
        <f t="shared" si="73"/>
        <v>3.7237973450050352E-2</v>
      </c>
      <c r="EK26" s="11">
        <f t="shared" si="73"/>
        <v>3.8166302763913203E-2</v>
      </c>
      <c r="EL26" s="11">
        <f t="shared" si="73"/>
        <v>3.371448748930634E-2</v>
      </c>
      <c r="EM26" s="11">
        <f t="shared" si="73"/>
        <v>3.7815340802379194E-2</v>
      </c>
      <c r="EN26" s="11">
        <f t="shared" si="73"/>
        <v>3.43025752191677E-2</v>
      </c>
      <c r="EO26" s="11">
        <f t="shared" si="73"/>
        <v>3.2506409624361708E-2</v>
      </c>
      <c r="EP26" s="11">
        <f t="shared" si="73"/>
        <v>2.7568097504181148E-2</v>
      </c>
      <c r="EQ26" s="11">
        <f t="shared" si="73"/>
        <v>3.4302575219169219E-2</v>
      </c>
      <c r="ER26" s="11">
        <f t="shared" si="73"/>
        <v>2.9944392908634487E-2</v>
      </c>
      <c r="ES26" s="11">
        <f t="shared" si="73"/>
        <v>2.9439202887760228E-2</v>
      </c>
      <c r="ET26" s="11">
        <f t="shared" si="73"/>
        <v>2.9944392908634487E-2</v>
      </c>
      <c r="EU26" s="11">
        <f t="shared" si="73"/>
        <v>2.8751811537129988E-2</v>
      </c>
      <c r="EV26" s="11">
        <f t="shared" si="73"/>
        <v>2.9439202887759908E-2</v>
      </c>
      <c r="EW26" s="11">
        <f t="shared" si="73"/>
        <v>2.5625508125044428E-2</v>
      </c>
      <c r="EX26" s="11">
        <f t="shared" si="73"/>
        <v>3.2041639575194278E-2</v>
      </c>
      <c r="EY26" s="11">
        <f t="shared" si="73"/>
        <v>2.8809720581776055E-2</v>
      </c>
      <c r="EZ26" s="11">
        <f t="shared" si="73"/>
        <v>2.5625508125043224E-2</v>
      </c>
      <c r="FA26" s="11">
        <f t="shared" si="73"/>
        <v>2.3664319132399761E-2</v>
      </c>
      <c r="FB26" s="11">
        <f t="shared" si="73"/>
        <v>2.4289915602981209E-2</v>
      </c>
      <c r="FC26" s="11">
        <f t="shared" si="73"/>
        <v>2.6832815729997433E-2</v>
      </c>
      <c r="FD26" s="11">
        <f t="shared" si="73"/>
        <v>2.065591117977222E-2</v>
      </c>
      <c r="FE26" s="11">
        <f t="shared" si="73"/>
        <v>2.366431913239856E-2</v>
      </c>
      <c r="FF26" s="11">
        <f t="shared" si="73"/>
        <v>2.5625508125044424E-2</v>
      </c>
      <c r="FG26" s="11">
        <f t="shared" si="73"/>
        <v>2.3380903889001669E-2</v>
      </c>
      <c r="FH26" s="11">
        <f t="shared" si="73"/>
        <v>2.7868739954772476E-2</v>
      </c>
      <c r="FI26" s="11">
        <f t="shared" si="73"/>
        <v>2.5099800796022934E-2</v>
      </c>
      <c r="FJ26" s="11">
        <f t="shared" si="73"/>
        <v>2.5625508125041933E-2</v>
      </c>
      <c r="FK26" s="11">
        <f t="shared" si="73"/>
        <v>2.3166067138526935E-2</v>
      </c>
      <c r="FL26" s="11">
        <f t="shared" si="73"/>
        <v>2.7386127875257786E-2</v>
      </c>
      <c r="FM26" s="11">
        <f t="shared" si="73"/>
        <v>2.2583179581271082E-2</v>
      </c>
      <c r="FN26" s="11">
        <f t="shared" si="73"/>
        <v>2.4832774042919011E-2</v>
      </c>
      <c r="FO26" s="11">
        <f t="shared" si="73"/>
        <v>2.316606713852417E-2</v>
      </c>
      <c r="FP26" s="11">
        <f t="shared" si="73"/>
        <v>2.136976056643166E-2</v>
      </c>
      <c r="FQ26" s="11">
        <f t="shared" si="73"/>
        <v>2.0655911179772217E-2</v>
      </c>
      <c r="FR26" s="11">
        <f t="shared" si="73"/>
        <v>2.5099800796022087E-2</v>
      </c>
      <c r="FS26" s="11">
        <f t="shared" si="73"/>
        <v>2.5298221281345373E-2</v>
      </c>
      <c r="FT26" s="11">
        <f t="shared" si="73"/>
        <v>2.5033311140692713E-2</v>
      </c>
      <c r="FU26" s="11">
        <f t="shared" si="73"/>
        <v>2.5033311140692713E-2</v>
      </c>
      <c r="FV26" s="11">
        <f t="shared" si="73"/>
        <v>2.6645825188945017E-2</v>
      </c>
      <c r="FW26" s="11">
        <f t="shared" si="73"/>
        <v>2.9944392908634879E-2</v>
      </c>
      <c r="FX26" s="11">
        <f t="shared" si="73"/>
        <v>2.8982753492381941E-2</v>
      </c>
      <c r="FY26" s="11">
        <f t="shared" si="73"/>
        <v>2.7868739954770776E-2</v>
      </c>
      <c r="FZ26" s="11">
        <f t="shared" si="73"/>
        <v>2.7868739954770776E-2</v>
      </c>
      <c r="GA26" s="11">
        <f t="shared" si="73"/>
        <v>2.7868739954770776E-2</v>
      </c>
      <c r="GB26" s="11">
        <f t="shared" si="73"/>
        <v>2.8577380332470113E-2</v>
      </c>
      <c r="GC26" s="11">
        <f t="shared" si="73"/>
        <v>3.188521078284532E-2</v>
      </c>
      <c r="GD26" s="11">
        <f t="shared" si="73"/>
        <v>3.0605010483036162E-2</v>
      </c>
      <c r="GE26" s="11">
        <f t="shared" si="73"/>
        <v>3.6009258068818648E-2</v>
      </c>
      <c r="GF26" s="11">
        <f t="shared" si="73"/>
        <v>3.1885210782845612E-2</v>
      </c>
      <c r="GG26" s="11">
        <f t="shared" si="73"/>
        <v>2.8047578623947633E-2</v>
      </c>
      <c r="GH26" s="11">
        <f t="shared" si="73"/>
        <v>2.0655911179776578E-2</v>
      </c>
      <c r="GI26" s="11">
        <f t="shared" si="73"/>
        <v>2.8577380332473097E-2</v>
      </c>
      <c r="GJ26" s="11">
        <f t="shared" si="73"/>
        <v>2.9268868558018073E-2</v>
      </c>
      <c r="GK26" s="11">
        <f t="shared" si="73"/>
        <v>2.509980079602378E-2</v>
      </c>
      <c r="GL26" s="11">
        <f t="shared" si="73"/>
        <v>2.7141603981093158E-2</v>
      </c>
      <c r="GM26" s="11">
        <f t="shared" ref="GM26:IX26" si="74">STDEV(GM16:GM21)</f>
        <v>2.3664319132399761E-2</v>
      </c>
      <c r="GN26" s="11">
        <f t="shared" si="74"/>
        <v>2.5884358211092379E-2</v>
      </c>
      <c r="GO26" s="11">
        <f t="shared" si="74"/>
        <v>2.562550812504304E-2</v>
      </c>
      <c r="GP26" s="11">
        <f t="shared" si="74"/>
        <v>2.8047578623951009E-2</v>
      </c>
      <c r="GQ26" s="11">
        <f t="shared" si="74"/>
        <v>2.7386127875255711E-2</v>
      </c>
      <c r="GR26" s="11">
        <f t="shared" si="74"/>
        <v>2.4013884872434658E-2</v>
      </c>
      <c r="GS26" s="11">
        <f t="shared" si="74"/>
        <v>2.0412414523193614E-2</v>
      </c>
      <c r="GT26" s="11">
        <f t="shared" si="74"/>
        <v>2.041241452319292E-2</v>
      </c>
      <c r="GU26" s="11">
        <f t="shared" si="74"/>
        <v>2.1679483388680056E-2</v>
      </c>
      <c r="GV26" s="11">
        <f t="shared" si="74"/>
        <v>2.073644135332325E-2</v>
      </c>
      <c r="GW26" s="11">
        <f t="shared" si="74"/>
        <v>2.1602468994694271E-2</v>
      </c>
      <c r="GX26" s="11">
        <f t="shared" si="74"/>
        <v>1.9663841605004888E-2</v>
      </c>
      <c r="GY26" s="11">
        <f t="shared" si="74"/>
        <v>2.3380903888997617E-2</v>
      </c>
      <c r="GZ26" s="11">
        <f t="shared" si="74"/>
        <v>2.5033311140689497E-2</v>
      </c>
      <c r="HA26" s="11">
        <f t="shared" si="74"/>
        <v>2.0976176963402923E-2</v>
      </c>
      <c r="HB26" s="11">
        <f t="shared" si="74"/>
        <v>2.5033311140689497E-2</v>
      </c>
      <c r="HC26" s="11">
        <f t="shared" si="74"/>
        <v>2.422120283278098E-2</v>
      </c>
      <c r="HD26" s="11">
        <f t="shared" si="74"/>
        <v>2.5625508125044338E-2</v>
      </c>
      <c r="HE26" s="11">
        <f t="shared" si="74"/>
        <v>2.6394443859773863E-2</v>
      </c>
      <c r="HF26" s="11">
        <f t="shared" si="74"/>
        <v>2.562550812504304E-2</v>
      </c>
      <c r="HG26" s="11">
        <f t="shared" si="74"/>
        <v>2.1602468994694271E-2</v>
      </c>
      <c r="HH26" s="11">
        <f t="shared" si="74"/>
        <v>2.6394443859775119E-2</v>
      </c>
      <c r="HI26" s="11">
        <f t="shared" si="74"/>
        <v>2.5033311140694417E-2</v>
      </c>
      <c r="HJ26" s="11">
        <f t="shared" si="74"/>
        <v>2.1908902300207474E-2</v>
      </c>
      <c r="HK26" s="11">
        <f t="shared" si="74"/>
        <v>2.4832774042920541E-2</v>
      </c>
      <c r="HL26" s="11">
        <f t="shared" si="74"/>
        <v>2.5819888974717212E-2</v>
      </c>
      <c r="HM26" s="11">
        <f t="shared" si="74"/>
        <v>2.2583179581272653E-2</v>
      </c>
      <c r="HN26" s="11">
        <f t="shared" si="74"/>
        <v>2.4494897427832708E-2</v>
      </c>
      <c r="HO26" s="11">
        <f t="shared" si="74"/>
        <v>2.3380903889002075E-2</v>
      </c>
      <c r="HP26" s="11">
        <f t="shared" si="74"/>
        <v>2.9268868558024224E-2</v>
      </c>
      <c r="HQ26" s="11">
        <f t="shared" si="74"/>
        <v>2.7325202042558693E-2</v>
      </c>
      <c r="HR26" s="11">
        <f t="shared" si="74"/>
        <v>2.1679483388678745E-2</v>
      </c>
      <c r="HS26" s="11">
        <f t="shared" si="74"/>
        <v>2.3380903889001263E-2</v>
      </c>
      <c r="HT26" s="11">
        <f t="shared" si="74"/>
        <v>2.4494897427833871E-2</v>
      </c>
      <c r="HU26" s="11">
        <f t="shared" si="74"/>
        <v>2.1369760566433322E-2</v>
      </c>
      <c r="HV26" s="11">
        <f t="shared" si="74"/>
        <v>2.8047578623947973E-2</v>
      </c>
      <c r="HW26" s="11">
        <f t="shared" si="74"/>
        <v>2.7868739954769076E-2</v>
      </c>
      <c r="HX26" s="11">
        <f t="shared" si="74"/>
        <v>2.7868739954769076E-2</v>
      </c>
      <c r="HY26" s="11">
        <f t="shared" si="74"/>
        <v>2.7868739954773836E-2</v>
      </c>
      <c r="HZ26" s="11">
        <f t="shared" si="74"/>
        <v>2.9664793948385372E-2</v>
      </c>
      <c r="IA26" s="11">
        <f t="shared" si="74"/>
        <v>3.0767948691239781E-2</v>
      </c>
      <c r="IB26" s="11">
        <f t="shared" si="74"/>
        <v>2.9268868558016452E-2</v>
      </c>
      <c r="IC26" s="11">
        <f t="shared" si="74"/>
        <v>2.7868739954773326E-2</v>
      </c>
      <c r="ID26" s="11">
        <f t="shared" si="74"/>
        <v>2.7325202042556267E-2</v>
      </c>
      <c r="IE26" s="11">
        <f t="shared" si="74"/>
        <v>3.0767948691237626E-2</v>
      </c>
      <c r="IF26" s="11">
        <f t="shared" si="74"/>
        <v>3.0166206257998013E-2</v>
      </c>
      <c r="IG26" s="11">
        <f t="shared" si="74"/>
        <v>3.2041639575194278E-2</v>
      </c>
      <c r="IH26" s="11">
        <f t="shared" si="74"/>
        <v>2.5625508125044338E-2</v>
      </c>
      <c r="II26" s="11">
        <f t="shared" si="74"/>
        <v>3.0166206257995657E-2</v>
      </c>
      <c r="IJ26" s="11">
        <f t="shared" si="74"/>
        <v>6.3245553203355002E-3</v>
      </c>
      <c r="IK26" s="11">
        <f t="shared" si="74"/>
        <v>5.4772255750466792E-3</v>
      </c>
      <c r="IL26" s="11">
        <f t="shared" si="74"/>
        <v>5.4772255750544637E-3</v>
      </c>
      <c r="IM26" s="11">
        <f t="shared" si="74"/>
        <v>8.1649658092744753E-3</v>
      </c>
      <c r="IN26" s="11">
        <f t="shared" si="74"/>
        <v>6.324555320339994E-3</v>
      </c>
      <c r="IO26" s="11">
        <f t="shared" si="74"/>
        <v>0</v>
      </c>
      <c r="IP26" s="11">
        <f t="shared" si="74"/>
        <v>7.5277265270946615E-3</v>
      </c>
      <c r="IQ26" s="11">
        <f t="shared" si="74"/>
        <v>6.3245553203355002E-3</v>
      </c>
      <c r="IR26" s="11">
        <f t="shared" si="74"/>
        <v>7.5277265270946615E-3</v>
      </c>
      <c r="IS26" s="11">
        <f t="shared" si="74"/>
        <v>5.1639777949385257E-3</v>
      </c>
      <c r="IT26" s="11">
        <f t="shared" si="74"/>
        <v>5.1639777949458645E-3</v>
      </c>
      <c r="IU26" s="11">
        <f t="shared" si="74"/>
        <v>5.4772255750544637E-3</v>
      </c>
      <c r="IV26" s="11">
        <f t="shared" si="74"/>
        <v>8.3666002653399393E-3</v>
      </c>
      <c r="IW26" s="11">
        <f t="shared" si="74"/>
        <v>8.1649658092744753E-3</v>
      </c>
      <c r="IX26" s="11">
        <f t="shared" si="74"/>
        <v>5.1639777949458645E-3</v>
      </c>
      <c r="IY26" s="11">
        <f t="shared" ref="IY26:LJ26" si="75">STDEV(IY16:IY21)</f>
        <v>8.944271910003734E-3</v>
      </c>
      <c r="IZ26" s="11">
        <f t="shared" si="75"/>
        <v>9.8319208025067807E-3</v>
      </c>
      <c r="JA26" s="11">
        <f t="shared" si="75"/>
        <v>8.1649658092814367E-3</v>
      </c>
      <c r="JB26" s="11">
        <f t="shared" si="75"/>
        <v>8.366600265338241E-3</v>
      </c>
      <c r="JC26" s="11">
        <f t="shared" si="75"/>
        <v>1.0327955589887142E-2</v>
      </c>
      <c r="JD26" s="11">
        <f t="shared" si="75"/>
        <v>1.032795558988806E-2</v>
      </c>
      <c r="JE26" s="11">
        <f t="shared" si="75"/>
        <v>1.2110601416389121E-2</v>
      </c>
      <c r="JF26" s="11">
        <f t="shared" si="75"/>
        <v>0</v>
      </c>
      <c r="JG26" s="11">
        <f t="shared" si="75"/>
        <v>2.5819888974721979E-2</v>
      </c>
      <c r="JH26" s="11">
        <f t="shared" si="75"/>
        <v>0</v>
      </c>
      <c r="JI26" s="11">
        <f t="shared" si="75"/>
        <v>1.556721137788958E-14</v>
      </c>
      <c r="JJ26" s="11">
        <f t="shared" si="75"/>
        <v>2.041241452319199E-2</v>
      </c>
      <c r="JK26" s="11">
        <f t="shared" si="75"/>
        <v>0</v>
      </c>
      <c r="JL26" s="11">
        <f t="shared" si="75"/>
        <v>1.556721137788958E-14</v>
      </c>
      <c r="JM26" s="11">
        <f t="shared" si="75"/>
        <v>2.041241452319199E-2</v>
      </c>
      <c r="JN26" s="11">
        <f t="shared" si="75"/>
        <v>1.556721137788958E-14</v>
      </c>
      <c r="JO26" s="11">
        <f t="shared" si="75"/>
        <v>1.556721137788958E-14</v>
      </c>
      <c r="JP26" s="11">
        <f t="shared" si="75"/>
        <v>2.5819888974721983E-2</v>
      </c>
      <c r="JQ26" s="11">
        <f t="shared" si="75"/>
        <v>4.0824829046389781E-2</v>
      </c>
      <c r="JR26" s="11">
        <f t="shared" si="75"/>
        <v>4.0824829046388622E-2</v>
      </c>
      <c r="JS26" s="11">
        <f t="shared" si="75"/>
        <v>3.7638632635451905E-2</v>
      </c>
      <c r="JT26" s="11">
        <f t="shared" si="75"/>
        <v>2.041241452319199E-2</v>
      </c>
      <c r="JU26" s="11">
        <f t="shared" si="75"/>
        <v>4.9159604012511258E-2</v>
      </c>
      <c r="JV26" s="11">
        <f t="shared" si="75"/>
        <v>2.041241452319199E-2</v>
      </c>
      <c r="JW26" s="11">
        <f t="shared" si="75"/>
        <v>4.0824829046389781E-2</v>
      </c>
      <c r="JX26" s="11">
        <f t="shared" si="75"/>
        <v>2.041241452319199E-2</v>
      </c>
      <c r="JY26" s="11">
        <f t="shared" si="75"/>
        <v>4.1833001326706497E-2</v>
      </c>
      <c r="JZ26" s="11">
        <f t="shared" si="75"/>
        <v>2.041241452319199E-2</v>
      </c>
      <c r="KA26" s="11">
        <f t="shared" si="75"/>
        <v>2.041241452319199E-2</v>
      </c>
      <c r="KB26" s="11">
        <f t="shared" si="75"/>
        <v>3.113442275577916E-14</v>
      </c>
      <c r="KC26" s="11">
        <f t="shared" si="75"/>
        <v>2.7386127875248963E-2</v>
      </c>
      <c r="KD26" s="11">
        <f t="shared" si="75"/>
        <v>2.0412414523197791E-2</v>
      </c>
      <c r="KE26" s="11">
        <f t="shared" si="75"/>
        <v>0</v>
      </c>
      <c r="KF26" s="11">
        <f t="shared" si="75"/>
        <v>3.113442275577916E-14</v>
      </c>
      <c r="KG26" s="11">
        <f t="shared" si="75"/>
        <v>0</v>
      </c>
      <c r="KH26" s="11">
        <f t="shared" si="75"/>
        <v>2.0412414523186189E-2</v>
      </c>
      <c r="KI26" s="11">
        <f t="shared" si="75"/>
        <v>2.0412414523197791E-2</v>
      </c>
      <c r="KJ26" s="11">
        <f t="shared" si="75"/>
        <v>0</v>
      </c>
      <c r="KK26" s="11">
        <f t="shared" si="75"/>
        <v>2.5819888974721983E-2</v>
      </c>
      <c r="KL26" s="11">
        <f t="shared" si="75"/>
        <v>0</v>
      </c>
      <c r="KM26" s="11">
        <f t="shared" si="75"/>
        <v>0</v>
      </c>
      <c r="KN26" s="11">
        <f t="shared" si="75"/>
        <v>0</v>
      </c>
      <c r="KO26" s="11">
        <f t="shared" si="75"/>
        <v>2.5819888974707307E-2</v>
      </c>
      <c r="KP26" s="11">
        <f t="shared" si="75"/>
        <v>2.0412414523186189E-2</v>
      </c>
      <c r="KQ26" s="11">
        <f t="shared" si="75"/>
        <v>2.5819888974707307E-2</v>
      </c>
      <c r="KR26" s="11">
        <f t="shared" si="75"/>
        <v>0</v>
      </c>
      <c r="KS26" s="11">
        <f t="shared" si="75"/>
        <v>0</v>
      </c>
      <c r="KT26" s="11">
        <f t="shared" si="75"/>
        <v>0</v>
      </c>
      <c r="KU26" s="11">
        <f t="shared" si="75"/>
        <v>2.7386127875264531E-2</v>
      </c>
      <c r="KV26" s="11">
        <f t="shared" si="75"/>
        <v>0</v>
      </c>
      <c r="KW26" s="11">
        <f t="shared" si="75"/>
        <v>2.0412414523186189E-2</v>
      </c>
      <c r="KX26" s="11">
        <f t="shared" si="75"/>
        <v>4.9159604012519932E-2</v>
      </c>
      <c r="KY26" s="11">
        <f t="shared" si="75"/>
        <v>5.4772255750513497E-2</v>
      </c>
      <c r="KZ26" s="11">
        <f t="shared" si="75"/>
        <v>2.7386127875264531E-2</v>
      </c>
      <c r="LA26" s="11">
        <f t="shared" si="75"/>
        <v>5.4772255750513497E-2</v>
      </c>
      <c r="LB26" s="11">
        <f t="shared" si="75"/>
        <v>4.9159604012506443E-2</v>
      </c>
      <c r="LC26" s="11">
        <f t="shared" si="75"/>
        <v>5.4772255750513497E-2</v>
      </c>
      <c r="LD26" s="11">
        <f t="shared" si="75"/>
        <v>4.9159604012506443E-2</v>
      </c>
      <c r="LE26" s="11">
        <f t="shared" si="75"/>
        <v>4.9159604012505471E-2</v>
      </c>
      <c r="LF26" s="11">
        <f t="shared" si="75"/>
        <v>4.9159604012505471E-2</v>
      </c>
      <c r="LG26" s="11">
        <f t="shared" si="75"/>
        <v>4.0824829046381655E-2</v>
      </c>
      <c r="LH26" s="11">
        <f t="shared" si="75"/>
        <v>2.7386127875264531E-2</v>
      </c>
      <c r="LI26" s="11">
        <f t="shared" si="75"/>
        <v>2.5819888974707304E-2</v>
      </c>
      <c r="LJ26" s="11">
        <f t="shared" si="75"/>
        <v>0</v>
      </c>
      <c r="LK26" s="11">
        <f t="shared" ref="LK26:NV26" si="76">STDEV(LK16:LK21)</f>
        <v>0</v>
      </c>
      <c r="LL26" s="11">
        <f t="shared" si="76"/>
        <v>0</v>
      </c>
      <c r="LM26" s="11">
        <f t="shared" si="76"/>
        <v>2.5819888974721983E-2</v>
      </c>
      <c r="LN26" s="11">
        <f t="shared" si="76"/>
        <v>2.0412414523197791E-2</v>
      </c>
      <c r="LO26" s="11">
        <f t="shared" si="76"/>
        <v>2.5819888974707307E-2</v>
      </c>
      <c r="LP26" s="11">
        <f t="shared" si="76"/>
        <v>2.5819888974707307E-2</v>
      </c>
      <c r="LQ26" s="11">
        <f t="shared" si="76"/>
        <v>0</v>
      </c>
      <c r="LR26" s="11">
        <f t="shared" si="76"/>
        <v>2.5819888974707307E-2</v>
      </c>
      <c r="LS26" s="11">
        <f t="shared" si="76"/>
        <v>0</v>
      </c>
      <c r="LT26" s="11">
        <f t="shared" si="76"/>
        <v>0</v>
      </c>
      <c r="LU26" s="11">
        <f t="shared" si="76"/>
        <v>0</v>
      </c>
      <c r="LV26" s="11">
        <f t="shared" si="76"/>
        <v>0</v>
      </c>
      <c r="LW26" s="11">
        <f t="shared" si="76"/>
        <v>3.113442275577916E-14</v>
      </c>
      <c r="LX26" s="11">
        <f t="shared" si="76"/>
        <v>0</v>
      </c>
      <c r="LY26" s="11">
        <f t="shared" si="76"/>
        <v>3.113442275577916E-14</v>
      </c>
      <c r="LZ26" s="11">
        <f t="shared" si="76"/>
        <v>0</v>
      </c>
      <c r="MA26" s="11">
        <f t="shared" si="76"/>
        <v>0</v>
      </c>
      <c r="MB26" s="11">
        <f t="shared" si="76"/>
        <v>2.0412414523186189E-2</v>
      </c>
      <c r="MC26" s="11">
        <f t="shared" si="76"/>
        <v>3.113442275577916E-14</v>
      </c>
      <c r="MD26" s="11">
        <f t="shared" si="76"/>
        <v>0</v>
      </c>
      <c r="ME26" s="11">
        <f t="shared" si="76"/>
        <v>2.0412414523186189E-2</v>
      </c>
      <c r="MF26" s="11">
        <f t="shared" si="76"/>
        <v>0</v>
      </c>
      <c r="MG26" s="11">
        <f t="shared" si="76"/>
        <v>0</v>
      </c>
      <c r="MH26" s="11">
        <f t="shared" si="76"/>
        <v>0</v>
      </c>
      <c r="MI26" s="11">
        <f t="shared" si="76"/>
        <v>2.7386127875264531E-2</v>
      </c>
      <c r="MJ26" s="11">
        <f t="shared" si="76"/>
        <v>3.113442275577916E-14</v>
      </c>
      <c r="MK26" s="11">
        <f t="shared" si="76"/>
        <v>2.5819888974707304E-2</v>
      </c>
      <c r="ML26" s="11">
        <f t="shared" si="76"/>
        <v>2.7386127875248963E-2</v>
      </c>
      <c r="MM26" s="11">
        <f t="shared" si="76"/>
        <v>0</v>
      </c>
      <c r="MN26" s="11">
        <f t="shared" si="76"/>
        <v>2.5819888974707304E-2</v>
      </c>
      <c r="MO26" s="11">
        <f t="shared" si="76"/>
        <v>2.0412414523197791E-2</v>
      </c>
      <c r="MP26" s="11">
        <f t="shared" si="76"/>
        <v>2.7386127875264531E-2</v>
      </c>
      <c r="MQ26" s="11">
        <f t="shared" si="76"/>
        <v>3.113442275577916E-14</v>
      </c>
      <c r="MR26" s="11">
        <f t="shared" si="76"/>
        <v>3.113442275577916E-14</v>
      </c>
      <c r="MS26" s="11">
        <f t="shared" si="76"/>
        <v>2.0412414523197791E-2</v>
      </c>
      <c r="MT26" s="11">
        <f t="shared" si="76"/>
        <v>0</v>
      </c>
      <c r="MU26" s="11">
        <f t="shared" si="76"/>
        <v>0</v>
      </c>
      <c r="MV26" s="11">
        <f t="shared" si="76"/>
        <v>0</v>
      </c>
      <c r="MW26" s="11">
        <f t="shared" si="76"/>
        <v>3.113442275577916E-14</v>
      </c>
      <c r="MX26" s="11">
        <f t="shared" si="76"/>
        <v>0</v>
      </c>
      <c r="MY26" s="11">
        <f t="shared" si="76"/>
        <v>3.113442275577916E-14</v>
      </c>
      <c r="MZ26" s="11">
        <f t="shared" si="76"/>
        <v>0</v>
      </c>
      <c r="NA26" s="11">
        <f t="shared" si="76"/>
        <v>3.113442275577916E-14</v>
      </c>
      <c r="NB26" s="11">
        <f t="shared" si="76"/>
        <v>3.113442275577916E-14</v>
      </c>
      <c r="NC26" s="11">
        <f t="shared" si="76"/>
        <v>0</v>
      </c>
      <c r="ND26" s="11">
        <f t="shared" si="76"/>
        <v>0</v>
      </c>
      <c r="NE26" s="11">
        <f t="shared" si="76"/>
        <v>3.113442275577916E-14</v>
      </c>
      <c r="NF26" s="11">
        <f t="shared" si="76"/>
        <v>0</v>
      </c>
      <c r="NG26" s="11">
        <f t="shared" si="76"/>
        <v>2.7386127875264531E-2</v>
      </c>
      <c r="NH26" s="11">
        <f t="shared" si="76"/>
        <v>2.5819888974721983E-2</v>
      </c>
      <c r="NI26" s="11">
        <f t="shared" si="76"/>
        <v>2.0412414523197791E-2</v>
      </c>
      <c r="NJ26" s="11">
        <f t="shared" si="76"/>
        <v>2.0412414523197791E-2</v>
      </c>
      <c r="NK26" s="11">
        <f t="shared" si="76"/>
        <v>3.113442275577916E-14</v>
      </c>
      <c r="NL26" s="11">
        <f t="shared" si="76"/>
        <v>2.7386127875264534E-2</v>
      </c>
      <c r="NM26" s="11">
        <f t="shared" si="76"/>
        <v>2.0412414523186189E-2</v>
      </c>
      <c r="NN26" s="11">
        <f t="shared" si="76"/>
        <v>2.5819888974707304E-2</v>
      </c>
      <c r="NO26" s="11">
        <f t="shared" si="76"/>
        <v>2.0412414523186189E-2</v>
      </c>
      <c r="NP26" s="11">
        <f t="shared" si="76"/>
        <v>0</v>
      </c>
      <c r="NQ26" s="11">
        <f t="shared" si="76"/>
        <v>2.0412414523186189E-2</v>
      </c>
      <c r="NR26" s="11">
        <f t="shared" si="76"/>
        <v>0</v>
      </c>
      <c r="NS26" s="11">
        <f t="shared" si="76"/>
        <v>3.113442275577916E-14</v>
      </c>
      <c r="NT26" s="11">
        <f t="shared" si="76"/>
        <v>3.113442275577916E-14</v>
      </c>
      <c r="NU26" s="11">
        <f t="shared" si="76"/>
        <v>3.113442275577916E-14</v>
      </c>
      <c r="NV26" s="11">
        <f t="shared" si="76"/>
        <v>2.0412414523197791E-2</v>
      </c>
      <c r="NW26" s="11">
        <f t="shared" ref="NW26:PC26" si="77">STDEV(NW16:NW21)</f>
        <v>3.113442275577916E-14</v>
      </c>
      <c r="NX26" s="11">
        <f t="shared" si="77"/>
        <v>0</v>
      </c>
      <c r="NY26" s="11">
        <f t="shared" si="77"/>
        <v>2.0412414523197791E-2</v>
      </c>
      <c r="NZ26" s="11">
        <f t="shared" si="77"/>
        <v>2.0412414523197791E-2</v>
      </c>
      <c r="OA26" s="11">
        <f t="shared" si="77"/>
        <v>2.7386127875264531E-2</v>
      </c>
      <c r="OB26" s="11">
        <f t="shared" si="77"/>
        <v>0</v>
      </c>
      <c r="OC26" s="11">
        <f t="shared" si="77"/>
        <v>3.113442275577916E-14</v>
      </c>
      <c r="OD26" s="11">
        <f t="shared" si="77"/>
        <v>3.113442275577916E-14</v>
      </c>
      <c r="OE26" s="11">
        <f t="shared" si="77"/>
        <v>2.0412414523197791E-2</v>
      </c>
      <c r="OF26" s="11">
        <f t="shared" si="77"/>
        <v>2.5819888974721983E-2</v>
      </c>
      <c r="OG26" s="11">
        <f t="shared" si="77"/>
        <v>0</v>
      </c>
      <c r="OH26" s="11">
        <f t="shared" si="77"/>
        <v>4.183300132671329E-2</v>
      </c>
      <c r="OI26" s="11">
        <f t="shared" si="77"/>
        <v>2.5819888974707304E-2</v>
      </c>
      <c r="OJ26" s="11">
        <f t="shared" si="77"/>
        <v>2.5819888974707304E-2</v>
      </c>
      <c r="OK26" s="11">
        <f t="shared" si="77"/>
        <v>2.5819888974707304E-2</v>
      </c>
      <c r="OL26" s="11">
        <f t="shared" si="77"/>
        <v>2.5819888974721983E-2</v>
      </c>
      <c r="OM26" s="11">
        <f t="shared" si="77"/>
        <v>2.5819888974707304E-2</v>
      </c>
      <c r="ON26" s="11">
        <f t="shared" si="77"/>
        <v>4.1833001326699697E-2</v>
      </c>
      <c r="OO26" s="11">
        <f t="shared" si="77"/>
        <v>2.0412414523186189E-2</v>
      </c>
      <c r="OP26" s="11">
        <f t="shared" si="77"/>
        <v>3.1622776601681994E-2</v>
      </c>
      <c r="OQ26" s="11">
        <f t="shared" si="77"/>
        <v>3.1622776601681994E-2</v>
      </c>
      <c r="OR26" s="11">
        <f t="shared" si="77"/>
        <v>2.5819888974721983E-2</v>
      </c>
      <c r="OS26" s="11">
        <f t="shared" si="77"/>
        <v>2.5819888974721983E-2</v>
      </c>
      <c r="OT26" s="11">
        <f t="shared" si="77"/>
        <v>0</v>
      </c>
      <c r="OU26" s="11">
        <f t="shared" si="77"/>
        <v>0</v>
      </c>
      <c r="OV26" s="11">
        <f t="shared" si="77"/>
        <v>0</v>
      </c>
      <c r="OW26" s="11">
        <f t="shared" si="77"/>
        <v>2.7386127875264531E-2</v>
      </c>
      <c r="OX26" s="11">
        <f t="shared" si="77"/>
        <v>2.0412414523186189E-2</v>
      </c>
      <c r="OY26" s="11">
        <f t="shared" si="77"/>
        <v>2.0412414523197791E-2</v>
      </c>
      <c r="OZ26" s="11">
        <f t="shared" si="77"/>
        <v>2.5819888974721983E-2</v>
      </c>
      <c r="PA26" s="11">
        <f t="shared" si="77"/>
        <v>2.5819888974707304E-2</v>
      </c>
      <c r="PB26" s="11">
        <f t="shared" si="77"/>
        <v>2.0412414523197791E-2</v>
      </c>
      <c r="PC26" s="11">
        <f t="shared" si="77"/>
        <v>2.5819888974707307E-2</v>
      </c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</row>
    <row r="27" spans="1:529" x14ac:dyDescent="0.35">
      <c r="A27" s="1" t="s">
        <v>67</v>
      </c>
      <c r="B27" s="3" t="str">
        <f t="shared" ref="B27:BM27" si="78">IF(B25&gt;0.05,"NOK","OK")</f>
        <v>OK</v>
      </c>
      <c r="C27" s="3" t="str">
        <f t="shared" si="78"/>
        <v>OK</v>
      </c>
      <c r="D27" s="3" t="str">
        <f t="shared" si="78"/>
        <v>OK</v>
      </c>
      <c r="E27" s="3" t="str">
        <f t="shared" si="78"/>
        <v>OK</v>
      </c>
      <c r="F27" s="3" t="str">
        <f t="shared" si="78"/>
        <v>OK</v>
      </c>
      <c r="G27" s="3" t="str">
        <f t="shared" si="78"/>
        <v>OK</v>
      </c>
      <c r="H27" s="3" t="str">
        <f t="shared" si="78"/>
        <v>OK</v>
      </c>
      <c r="I27" s="3" t="str">
        <f t="shared" si="78"/>
        <v>OK</v>
      </c>
      <c r="J27" s="3" t="str">
        <f t="shared" si="78"/>
        <v>OK</v>
      </c>
      <c r="K27" s="3" t="str">
        <f t="shared" si="78"/>
        <v>OK</v>
      </c>
      <c r="L27" s="3" t="str">
        <f t="shared" si="78"/>
        <v>OK</v>
      </c>
      <c r="M27" s="3" t="str">
        <f t="shared" si="78"/>
        <v>OK</v>
      </c>
      <c r="N27" s="3" t="str">
        <f t="shared" si="78"/>
        <v>OK</v>
      </c>
      <c r="O27" s="3" t="str">
        <f t="shared" si="78"/>
        <v>OK</v>
      </c>
      <c r="P27" s="3" t="str">
        <f t="shared" si="78"/>
        <v>OK</v>
      </c>
      <c r="Q27" s="3" t="str">
        <f t="shared" si="78"/>
        <v>OK</v>
      </c>
      <c r="R27" s="3" t="str">
        <f t="shared" si="78"/>
        <v>OK</v>
      </c>
      <c r="S27" s="3" t="str">
        <f t="shared" si="78"/>
        <v>OK</v>
      </c>
      <c r="T27" s="3" t="str">
        <f t="shared" si="78"/>
        <v>OK</v>
      </c>
      <c r="U27" s="3" t="str">
        <f t="shared" si="78"/>
        <v>OK</v>
      </c>
      <c r="V27" s="3" t="str">
        <f t="shared" si="78"/>
        <v>OK</v>
      </c>
      <c r="W27" s="3" t="str">
        <f t="shared" si="78"/>
        <v>OK</v>
      </c>
      <c r="X27" s="3" t="str">
        <f t="shared" si="78"/>
        <v>NOK</v>
      </c>
      <c r="Y27" s="3" t="str">
        <f t="shared" si="78"/>
        <v>NOK</v>
      </c>
      <c r="Z27" s="3" t="str">
        <f t="shared" si="78"/>
        <v>NOK</v>
      </c>
      <c r="AA27" s="3" t="str">
        <f t="shared" si="78"/>
        <v>NOK</v>
      </c>
      <c r="AB27" s="3" t="str">
        <f t="shared" si="78"/>
        <v>NOK</v>
      </c>
      <c r="AC27" s="3" t="str">
        <f t="shared" si="78"/>
        <v>NOK</v>
      </c>
      <c r="AD27" s="3" t="str">
        <f t="shared" si="78"/>
        <v>NOK</v>
      </c>
      <c r="AE27" s="3" t="str">
        <f t="shared" si="78"/>
        <v>NOK</v>
      </c>
      <c r="AF27" s="3" t="str">
        <f t="shared" si="78"/>
        <v>NOK</v>
      </c>
      <c r="AG27" s="3" t="str">
        <f t="shared" si="78"/>
        <v>NOK</v>
      </c>
      <c r="AH27" s="3" t="str">
        <f t="shared" si="78"/>
        <v>NOK</v>
      </c>
      <c r="AI27" s="3" t="str">
        <f t="shared" si="78"/>
        <v>NOK</v>
      </c>
      <c r="AJ27" s="3" t="str">
        <f t="shared" si="78"/>
        <v>NOK</v>
      </c>
      <c r="AK27" s="3" t="str">
        <f t="shared" si="78"/>
        <v>NOK</v>
      </c>
      <c r="AL27" s="3" t="str">
        <f t="shared" si="78"/>
        <v>NOK</v>
      </c>
      <c r="AM27" s="3" t="str">
        <f t="shared" si="78"/>
        <v>NOK</v>
      </c>
      <c r="AN27" s="3" t="str">
        <f t="shared" si="78"/>
        <v>NOK</v>
      </c>
      <c r="AO27" s="3" t="str">
        <f t="shared" si="78"/>
        <v>NOK</v>
      </c>
      <c r="AP27" s="3" t="str">
        <f t="shared" si="78"/>
        <v>NOK</v>
      </c>
      <c r="AQ27" s="3" t="str">
        <f t="shared" si="78"/>
        <v>NOK</v>
      </c>
      <c r="AR27" s="3" t="str">
        <f t="shared" si="78"/>
        <v>NOK</v>
      </c>
      <c r="AS27" s="3" t="str">
        <f t="shared" si="78"/>
        <v>NOK</v>
      </c>
      <c r="AT27" s="3" t="str">
        <f t="shared" si="78"/>
        <v>NOK</v>
      </c>
      <c r="AU27" s="3" t="str">
        <f t="shared" si="78"/>
        <v>NOK</v>
      </c>
      <c r="AV27" s="3" t="str">
        <f t="shared" si="78"/>
        <v>NOK</v>
      </c>
      <c r="AW27" s="3" t="str">
        <f t="shared" si="78"/>
        <v>NOK</v>
      </c>
      <c r="AX27" s="3" t="str">
        <f t="shared" si="78"/>
        <v>NOK</v>
      </c>
      <c r="AY27" s="3" t="str">
        <f t="shared" si="78"/>
        <v>NOK</v>
      </c>
      <c r="AZ27" s="3" t="str">
        <f t="shared" si="78"/>
        <v>NOK</v>
      </c>
      <c r="BA27" s="3" t="str">
        <f t="shared" si="78"/>
        <v>NOK</v>
      </c>
      <c r="BB27" s="3" t="str">
        <f t="shared" si="78"/>
        <v>NOK</v>
      </c>
      <c r="BC27" s="3" t="str">
        <f t="shared" si="78"/>
        <v>NOK</v>
      </c>
      <c r="BD27" s="3" t="str">
        <f t="shared" si="78"/>
        <v>NOK</v>
      </c>
      <c r="BE27" s="3" t="str">
        <f t="shared" si="78"/>
        <v>NOK</v>
      </c>
      <c r="BF27" s="3" t="str">
        <f t="shared" si="78"/>
        <v>NOK</v>
      </c>
      <c r="BG27" s="3" t="str">
        <f t="shared" si="78"/>
        <v>NOK</v>
      </c>
      <c r="BH27" s="3" t="str">
        <f t="shared" si="78"/>
        <v>NOK</v>
      </c>
      <c r="BI27" s="3" t="str">
        <f t="shared" si="78"/>
        <v>NOK</v>
      </c>
      <c r="BJ27" s="3" t="str">
        <f t="shared" si="78"/>
        <v>NOK</v>
      </c>
      <c r="BK27" s="3" t="str">
        <f t="shared" si="78"/>
        <v>NOK</v>
      </c>
      <c r="BL27" s="3" t="str">
        <f t="shared" si="78"/>
        <v>NOK</v>
      </c>
      <c r="BM27" s="3" t="str">
        <f t="shared" si="78"/>
        <v>NOK</v>
      </c>
      <c r="BN27" s="3" t="str">
        <f t="shared" ref="BN27:DY27" si="79">IF(BN25&gt;0.05,"NOK","OK")</f>
        <v>NOK</v>
      </c>
      <c r="BO27" s="3" t="str">
        <f t="shared" si="79"/>
        <v>NOK</v>
      </c>
      <c r="BP27" s="3" t="str">
        <f t="shared" si="79"/>
        <v>NOK</v>
      </c>
      <c r="BQ27" s="3" t="str">
        <f t="shared" si="79"/>
        <v>NOK</v>
      </c>
      <c r="BR27" s="3" t="str">
        <f t="shared" si="79"/>
        <v>NOK</v>
      </c>
      <c r="BS27" s="3" t="str">
        <f t="shared" si="79"/>
        <v>NOK</v>
      </c>
      <c r="BT27" s="3" t="str">
        <f t="shared" si="79"/>
        <v>NOK</v>
      </c>
      <c r="BU27" s="3" t="str">
        <f t="shared" si="79"/>
        <v>NOK</v>
      </c>
      <c r="BV27" s="3" t="str">
        <f t="shared" si="79"/>
        <v>NOK</v>
      </c>
      <c r="BW27" s="3" t="str">
        <f t="shared" si="79"/>
        <v>NOK</v>
      </c>
      <c r="BX27" s="3" t="str">
        <f t="shared" si="79"/>
        <v>NOK</v>
      </c>
      <c r="BY27" s="3" t="str">
        <f t="shared" si="79"/>
        <v>NOK</v>
      </c>
      <c r="BZ27" s="3" t="str">
        <f t="shared" si="79"/>
        <v>NOK</v>
      </c>
      <c r="CA27" s="3" t="str">
        <f t="shared" si="79"/>
        <v>NOK</v>
      </c>
      <c r="CB27" s="3" t="str">
        <f t="shared" si="79"/>
        <v>NOK</v>
      </c>
      <c r="CC27" s="3" t="str">
        <f t="shared" si="79"/>
        <v>NOK</v>
      </c>
      <c r="CD27" s="3" t="str">
        <f t="shared" si="79"/>
        <v>NOK</v>
      </c>
      <c r="CE27" s="3" t="str">
        <f t="shared" si="79"/>
        <v>NOK</v>
      </c>
      <c r="CF27" s="3" t="str">
        <f t="shared" si="79"/>
        <v>NOK</v>
      </c>
      <c r="CG27" s="3" t="str">
        <f t="shared" si="79"/>
        <v>NOK</v>
      </c>
      <c r="CH27" s="3" t="str">
        <f t="shared" si="79"/>
        <v>NOK</v>
      </c>
      <c r="CI27" s="3" t="str">
        <f t="shared" si="79"/>
        <v>NOK</v>
      </c>
      <c r="CJ27" s="3" t="str">
        <f t="shared" si="79"/>
        <v>NOK</v>
      </c>
      <c r="CK27" s="3" t="str">
        <f t="shared" si="79"/>
        <v>NOK</v>
      </c>
      <c r="CL27" s="3" t="str">
        <f t="shared" si="79"/>
        <v>NOK</v>
      </c>
      <c r="CM27" s="3" t="str">
        <f t="shared" si="79"/>
        <v>NOK</v>
      </c>
      <c r="CN27" s="3" t="str">
        <f t="shared" si="79"/>
        <v>NOK</v>
      </c>
      <c r="CO27" s="3" t="str">
        <f t="shared" si="79"/>
        <v>NOK</v>
      </c>
      <c r="CP27" s="3" t="str">
        <f t="shared" si="79"/>
        <v>NOK</v>
      </c>
      <c r="CQ27" s="3" t="str">
        <f t="shared" si="79"/>
        <v>NOK</v>
      </c>
      <c r="CR27" s="3" t="str">
        <f t="shared" si="79"/>
        <v>NOK</v>
      </c>
      <c r="CS27" s="3" t="str">
        <f t="shared" si="79"/>
        <v>NOK</v>
      </c>
      <c r="CT27" s="3" t="str">
        <f t="shared" si="79"/>
        <v>NOK</v>
      </c>
      <c r="CU27" s="3" t="str">
        <f t="shared" si="79"/>
        <v>NOK</v>
      </c>
      <c r="CV27" s="3" t="str">
        <f t="shared" si="79"/>
        <v>NOK</v>
      </c>
      <c r="CW27" s="3" t="str">
        <f t="shared" si="79"/>
        <v>NOK</v>
      </c>
      <c r="CX27" s="3" t="str">
        <f t="shared" si="79"/>
        <v>NOK</v>
      </c>
      <c r="CY27" s="3" t="str">
        <f t="shared" si="79"/>
        <v>NOK</v>
      </c>
      <c r="CZ27" s="3" t="str">
        <f t="shared" si="79"/>
        <v>NOK</v>
      </c>
      <c r="DA27" s="3" t="str">
        <f t="shared" si="79"/>
        <v>NOK</v>
      </c>
      <c r="DB27" s="3" t="str">
        <f t="shared" si="79"/>
        <v>NOK</v>
      </c>
      <c r="DC27" s="3" t="str">
        <f t="shared" si="79"/>
        <v>NOK</v>
      </c>
      <c r="DD27" s="3" t="str">
        <f t="shared" si="79"/>
        <v>NOK</v>
      </c>
      <c r="DE27" s="3" t="str">
        <f t="shared" si="79"/>
        <v>NOK</v>
      </c>
      <c r="DF27" s="3" t="str">
        <f t="shared" si="79"/>
        <v>NOK</v>
      </c>
      <c r="DG27" s="3" t="str">
        <f t="shared" si="79"/>
        <v>NOK</v>
      </c>
      <c r="DH27" s="3" t="str">
        <f t="shared" si="79"/>
        <v>OK</v>
      </c>
      <c r="DI27" s="3" t="str">
        <f t="shared" si="79"/>
        <v>NOK</v>
      </c>
      <c r="DJ27" s="3" t="str">
        <f t="shared" si="79"/>
        <v>NOK</v>
      </c>
      <c r="DK27" s="3" t="str">
        <f t="shared" si="79"/>
        <v>NOK</v>
      </c>
      <c r="DL27" s="3" t="str">
        <f t="shared" si="79"/>
        <v>NOK</v>
      </c>
      <c r="DM27" s="3" t="str">
        <f t="shared" si="79"/>
        <v>NOK</v>
      </c>
      <c r="DN27" s="3" t="str">
        <f t="shared" si="79"/>
        <v>NOK</v>
      </c>
      <c r="DO27" s="3" t="str">
        <f t="shared" si="79"/>
        <v>OK</v>
      </c>
      <c r="DP27" s="3" t="str">
        <f t="shared" si="79"/>
        <v>NOK</v>
      </c>
      <c r="DQ27" s="3" t="str">
        <f t="shared" si="79"/>
        <v>NOK</v>
      </c>
      <c r="DR27" s="3" t="str">
        <f t="shared" si="79"/>
        <v>NOK</v>
      </c>
      <c r="DS27" s="3" t="str">
        <f t="shared" si="79"/>
        <v>NOK</v>
      </c>
      <c r="DT27" s="3" t="str">
        <f t="shared" si="79"/>
        <v>NOK</v>
      </c>
      <c r="DU27" s="3" t="str">
        <f t="shared" si="79"/>
        <v>NOK</v>
      </c>
      <c r="DV27" s="3" t="str">
        <f t="shared" si="79"/>
        <v>NOK</v>
      </c>
      <c r="DW27" s="3" t="str">
        <f t="shared" si="79"/>
        <v>NOK</v>
      </c>
      <c r="DX27" s="3" t="str">
        <f t="shared" si="79"/>
        <v>NOK</v>
      </c>
      <c r="DY27" s="3" t="str">
        <f t="shared" si="79"/>
        <v>NOK</v>
      </c>
      <c r="DZ27" s="3" t="str">
        <f t="shared" ref="DZ27:GK27" si="80">IF(DZ25&gt;0.05,"NOK","OK")</f>
        <v>NOK</v>
      </c>
      <c r="EA27" s="3" t="str">
        <f t="shared" si="80"/>
        <v>NOK</v>
      </c>
      <c r="EB27" s="3" t="str">
        <f t="shared" si="80"/>
        <v>NOK</v>
      </c>
      <c r="EC27" s="3" t="str">
        <f t="shared" si="80"/>
        <v>NOK</v>
      </c>
      <c r="ED27" s="3" t="str">
        <f t="shared" si="80"/>
        <v>NOK</v>
      </c>
      <c r="EE27" s="3" t="str">
        <f t="shared" si="80"/>
        <v>NOK</v>
      </c>
      <c r="EF27" s="3" t="str">
        <f t="shared" si="80"/>
        <v>NOK</v>
      </c>
      <c r="EG27" s="3" t="str">
        <f t="shared" si="80"/>
        <v>NOK</v>
      </c>
      <c r="EH27" s="3" t="str">
        <f t="shared" si="80"/>
        <v>NOK</v>
      </c>
      <c r="EI27" s="3" t="str">
        <f t="shared" si="80"/>
        <v>NOK</v>
      </c>
      <c r="EJ27" s="3" t="str">
        <f t="shared" si="80"/>
        <v>NOK</v>
      </c>
      <c r="EK27" s="3" t="str">
        <f t="shared" si="80"/>
        <v>NOK</v>
      </c>
      <c r="EL27" s="3" t="str">
        <f t="shared" si="80"/>
        <v>NOK</v>
      </c>
      <c r="EM27" s="3" t="str">
        <f t="shared" si="80"/>
        <v>NOK</v>
      </c>
      <c r="EN27" s="3" t="str">
        <f t="shared" si="80"/>
        <v>NOK</v>
      </c>
      <c r="EO27" s="3" t="str">
        <f t="shared" si="80"/>
        <v>NOK</v>
      </c>
      <c r="EP27" s="3" t="str">
        <f t="shared" si="80"/>
        <v>NOK</v>
      </c>
      <c r="EQ27" s="3" t="str">
        <f t="shared" si="80"/>
        <v>NOK</v>
      </c>
      <c r="ER27" s="3" t="str">
        <f t="shared" si="80"/>
        <v>NOK</v>
      </c>
      <c r="ES27" s="3" t="str">
        <f t="shared" si="80"/>
        <v>NOK</v>
      </c>
      <c r="ET27" s="3" t="str">
        <f t="shared" si="80"/>
        <v>NOK</v>
      </c>
      <c r="EU27" s="3" t="str">
        <f t="shared" si="80"/>
        <v>NOK</v>
      </c>
      <c r="EV27" s="3" t="str">
        <f t="shared" si="80"/>
        <v>NOK</v>
      </c>
      <c r="EW27" s="3" t="str">
        <f t="shared" si="80"/>
        <v>NOK</v>
      </c>
      <c r="EX27" s="3" t="str">
        <f t="shared" si="80"/>
        <v>NOK</v>
      </c>
      <c r="EY27" s="3" t="str">
        <f t="shared" si="80"/>
        <v>NOK</v>
      </c>
      <c r="EZ27" s="3" t="str">
        <f t="shared" si="80"/>
        <v>NOK</v>
      </c>
      <c r="FA27" s="3" t="str">
        <f t="shared" si="80"/>
        <v>NOK</v>
      </c>
      <c r="FB27" s="3" t="str">
        <f t="shared" si="80"/>
        <v>OK</v>
      </c>
      <c r="FC27" s="3" t="str">
        <f t="shared" si="80"/>
        <v>NOK</v>
      </c>
      <c r="FD27" s="3" t="str">
        <f t="shared" si="80"/>
        <v>OK</v>
      </c>
      <c r="FE27" s="3" t="str">
        <f t="shared" si="80"/>
        <v>NOK</v>
      </c>
      <c r="FF27" s="3" t="str">
        <f t="shared" si="80"/>
        <v>NOK</v>
      </c>
      <c r="FG27" s="3" t="str">
        <f t="shared" si="80"/>
        <v>NOK</v>
      </c>
      <c r="FH27" s="3" t="str">
        <f t="shared" si="80"/>
        <v>NOK</v>
      </c>
      <c r="FI27" s="3" t="str">
        <f t="shared" si="80"/>
        <v>NOK</v>
      </c>
      <c r="FJ27" s="3" t="str">
        <f t="shared" si="80"/>
        <v>NOK</v>
      </c>
      <c r="FK27" s="3" t="str">
        <f t="shared" si="80"/>
        <v>NOK</v>
      </c>
      <c r="FL27" s="3" t="str">
        <f t="shared" si="80"/>
        <v>NOK</v>
      </c>
      <c r="FM27" s="3" t="str">
        <f t="shared" si="80"/>
        <v>OK</v>
      </c>
      <c r="FN27" s="3" t="str">
        <f t="shared" si="80"/>
        <v>NOK</v>
      </c>
      <c r="FO27" s="3" t="str">
        <f t="shared" si="80"/>
        <v>NOK</v>
      </c>
      <c r="FP27" s="3" t="str">
        <f t="shared" si="80"/>
        <v>OK</v>
      </c>
      <c r="FQ27" s="3" t="str">
        <f t="shared" si="80"/>
        <v>OK</v>
      </c>
      <c r="FR27" s="3" t="str">
        <f t="shared" si="80"/>
        <v>NOK</v>
      </c>
      <c r="FS27" s="3" t="str">
        <f t="shared" si="80"/>
        <v>NOK</v>
      </c>
      <c r="FT27" s="3" t="str">
        <f t="shared" si="80"/>
        <v>NOK</v>
      </c>
      <c r="FU27" s="3" t="str">
        <f t="shared" si="80"/>
        <v>NOK</v>
      </c>
      <c r="FV27" s="3" t="str">
        <f t="shared" si="80"/>
        <v>NOK</v>
      </c>
      <c r="FW27" s="3" t="str">
        <f t="shared" si="80"/>
        <v>NOK</v>
      </c>
      <c r="FX27" s="3" t="str">
        <f t="shared" si="80"/>
        <v>NOK</v>
      </c>
      <c r="FY27" s="3" t="str">
        <f t="shared" si="80"/>
        <v>NOK</v>
      </c>
      <c r="FZ27" s="3" t="str">
        <f t="shared" si="80"/>
        <v>NOK</v>
      </c>
      <c r="GA27" s="3" t="str">
        <f t="shared" si="80"/>
        <v>NOK</v>
      </c>
      <c r="GB27" s="3" t="str">
        <f t="shared" si="80"/>
        <v>NOK</v>
      </c>
      <c r="GC27" s="3" t="str">
        <f t="shared" si="80"/>
        <v>NOK</v>
      </c>
      <c r="GD27" s="3" t="str">
        <f t="shared" si="80"/>
        <v>NOK</v>
      </c>
      <c r="GE27" s="3" t="str">
        <f t="shared" si="80"/>
        <v>NOK</v>
      </c>
      <c r="GF27" s="3" t="str">
        <f t="shared" si="80"/>
        <v>NOK</v>
      </c>
      <c r="GG27" s="3" t="str">
        <f t="shared" si="80"/>
        <v>NOK</v>
      </c>
      <c r="GH27" s="3" t="str">
        <f t="shared" si="80"/>
        <v>NOK</v>
      </c>
      <c r="GI27" s="3" t="str">
        <f t="shared" si="80"/>
        <v>NOK</v>
      </c>
      <c r="GJ27" s="3" t="str">
        <f t="shared" si="80"/>
        <v>NOK</v>
      </c>
      <c r="GK27" s="3" t="str">
        <f t="shared" si="80"/>
        <v>NOK</v>
      </c>
      <c r="GL27" s="3" t="str">
        <f t="shared" ref="GL27:IW27" si="81">IF(GL25&gt;0.05,"NOK","OK")</f>
        <v>NOK</v>
      </c>
      <c r="GM27" s="3" t="str">
        <f t="shared" si="81"/>
        <v>NOK</v>
      </c>
      <c r="GN27" s="3" t="str">
        <f t="shared" si="81"/>
        <v>NOK</v>
      </c>
      <c r="GO27" s="3" t="str">
        <f t="shared" si="81"/>
        <v>NOK</v>
      </c>
      <c r="GP27" s="3" t="str">
        <f t="shared" si="81"/>
        <v>NOK</v>
      </c>
      <c r="GQ27" s="3" t="str">
        <f t="shared" si="81"/>
        <v>NOK</v>
      </c>
      <c r="GR27" s="3" t="str">
        <f t="shared" si="81"/>
        <v>NOK</v>
      </c>
      <c r="GS27" s="3" t="str">
        <f t="shared" si="81"/>
        <v>NOK</v>
      </c>
      <c r="GT27" s="3" t="str">
        <f t="shared" si="81"/>
        <v>NOK</v>
      </c>
      <c r="GU27" s="3" t="str">
        <f t="shared" si="81"/>
        <v>NOK</v>
      </c>
      <c r="GV27" s="3" t="str">
        <f t="shared" si="81"/>
        <v>OK</v>
      </c>
      <c r="GW27" s="3" t="str">
        <f t="shared" si="81"/>
        <v>NOK</v>
      </c>
      <c r="GX27" s="3" t="str">
        <f t="shared" si="81"/>
        <v>NOK</v>
      </c>
      <c r="GY27" s="3" t="str">
        <f t="shared" si="81"/>
        <v>NOK</v>
      </c>
      <c r="GZ27" s="3" t="str">
        <f t="shared" si="81"/>
        <v>NOK</v>
      </c>
      <c r="HA27" s="3" t="str">
        <f t="shared" si="81"/>
        <v>NOK</v>
      </c>
      <c r="HB27" s="3" t="str">
        <f t="shared" si="81"/>
        <v>NOK</v>
      </c>
      <c r="HC27" s="3" t="str">
        <f t="shared" si="81"/>
        <v>NOK</v>
      </c>
      <c r="HD27" s="3" t="str">
        <f t="shared" si="81"/>
        <v>NOK</v>
      </c>
      <c r="HE27" s="3" t="str">
        <f t="shared" si="81"/>
        <v>NOK</v>
      </c>
      <c r="HF27" s="3" t="str">
        <f t="shared" si="81"/>
        <v>NOK</v>
      </c>
      <c r="HG27" s="3" t="str">
        <f t="shared" si="81"/>
        <v>NOK</v>
      </c>
      <c r="HH27" s="3" t="str">
        <f t="shared" si="81"/>
        <v>NOK</v>
      </c>
      <c r="HI27" s="3" t="str">
        <f t="shared" si="81"/>
        <v>NOK</v>
      </c>
      <c r="HJ27" s="3" t="str">
        <f t="shared" si="81"/>
        <v>NOK</v>
      </c>
      <c r="HK27" s="3" t="str">
        <f t="shared" si="81"/>
        <v>NOK</v>
      </c>
      <c r="HL27" s="3" t="str">
        <f t="shared" si="81"/>
        <v>NOK</v>
      </c>
      <c r="HM27" s="3" t="str">
        <f t="shared" si="81"/>
        <v>NOK</v>
      </c>
      <c r="HN27" s="3" t="str">
        <f t="shared" si="81"/>
        <v>NOK</v>
      </c>
      <c r="HO27" s="3" t="str">
        <f t="shared" si="81"/>
        <v>NOK</v>
      </c>
      <c r="HP27" s="3" t="str">
        <f t="shared" si="81"/>
        <v>NOK</v>
      </c>
      <c r="HQ27" s="3" t="str">
        <f t="shared" si="81"/>
        <v>NOK</v>
      </c>
      <c r="HR27" s="3" t="str">
        <f t="shared" si="81"/>
        <v>NOK</v>
      </c>
      <c r="HS27" s="3" t="str">
        <f t="shared" si="81"/>
        <v>NOK</v>
      </c>
      <c r="HT27" s="3" t="str">
        <f t="shared" si="81"/>
        <v>NOK</v>
      </c>
      <c r="HU27" s="3" t="str">
        <f t="shared" si="81"/>
        <v>NOK</v>
      </c>
      <c r="HV27" s="3" t="str">
        <f t="shared" si="81"/>
        <v>NOK</v>
      </c>
      <c r="HW27" s="3" t="str">
        <f t="shared" si="81"/>
        <v>NOK</v>
      </c>
      <c r="HX27" s="3" t="str">
        <f t="shared" si="81"/>
        <v>NOK</v>
      </c>
      <c r="HY27" s="3" t="str">
        <f t="shared" si="81"/>
        <v>NOK</v>
      </c>
      <c r="HZ27" s="3" t="str">
        <f t="shared" si="81"/>
        <v>NOK</v>
      </c>
      <c r="IA27" s="3" t="str">
        <f t="shared" si="81"/>
        <v>NOK</v>
      </c>
      <c r="IB27" s="3" t="str">
        <f t="shared" si="81"/>
        <v>NOK</v>
      </c>
      <c r="IC27" s="3" t="str">
        <f t="shared" si="81"/>
        <v>NOK</v>
      </c>
      <c r="ID27" s="3" t="str">
        <f t="shared" si="81"/>
        <v>NOK</v>
      </c>
      <c r="IE27" s="3" t="str">
        <f t="shared" si="81"/>
        <v>NOK</v>
      </c>
      <c r="IF27" s="3" t="str">
        <f t="shared" si="81"/>
        <v>NOK</v>
      </c>
      <c r="IG27" s="3" t="str">
        <f t="shared" si="81"/>
        <v>NOK</v>
      </c>
      <c r="IH27" s="3" t="str">
        <f t="shared" si="81"/>
        <v>NOK</v>
      </c>
      <c r="II27" s="3" t="str">
        <f t="shared" si="81"/>
        <v>NOK</v>
      </c>
      <c r="IJ27" s="3" t="str">
        <f t="shared" si="81"/>
        <v>OK</v>
      </c>
      <c r="IK27" s="3" t="str">
        <f t="shared" si="81"/>
        <v>OK</v>
      </c>
      <c r="IL27" s="3" t="str">
        <f t="shared" si="81"/>
        <v>OK</v>
      </c>
      <c r="IM27" s="3" t="str">
        <f t="shared" si="81"/>
        <v>OK</v>
      </c>
      <c r="IN27" s="3" t="str">
        <f t="shared" si="81"/>
        <v>OK</v>
      </c>
      <c r="IO27" s="3" t="str">
        <f t="shared" si="81"/>
        <v>OK</v>
      </c>
      <c r="IP27" s="3" t="str">
        <f t="shared" si="81"/>
        <v>OK</v>
      </c>
      <c r="IQ27" s="3" t="str">
        <f t="shared" si="81"/>
        <v>OK</v>
      </c>
      <c r="IR27" s="3" t="str">
        <f t="shared" si="81"/>
        <v>OK</v>
      </c>
      <c r="IS27" s="3" t="str">
        <f t="shared" si="81"/>
        <v>OK</v>
      </c>
      <c r="IT27" s="3" t="str">
        <f t="shared" si="81"/>
        <v>OK</v>
      </c>
      <c r="IU27" s="3" t="str">
        <f t="shared" si="81"/>
        <v>OK</v>
      </c>
      <c r="IV27" s="3" t="str">
        <f t="shared" si="81"/>
        <v>OK</v>
      </c>
      <c r="IW27" s="3" t="str">
        <f t="shared" si="81"/>
        <v>OK</v>
      </c>
      <c r="IX27" s="3" t="str">
        <f t="shared" ref="IX27:LI27" si="82">IF(IX25&gt;0.05,"NOK","OK")</f>
        <v>OK</v>
      </c>
      <c r="IY27" s="3" t="str">
        <f t="shared" si="82"/>
        <v>OK</v>
      </c>
      <c r="IZ27" s="3" t="str">
        <f t="shared" si="82"/>
        <v>OK</v>
      </c>
      <c r="JA27" s="3" t="str">
        <f t="shared" si="82"/>
        <v>OK</v>
      </c>
      <c r="JB27" s="3" t="str">
        <f t="shared" si="82"/>
        <v>OK</v>
      </c>
      <c r="JC27" s="3" t="str">
        <f t="shared" si="82"/>
        <v>OK</v>
      </c>
      <c r="JD27" s="3" t="str">
        <f t="shared" si="82"/>
        <v>OK</v>
      </c>
      <c r="JE27" s="3" t="str">
        <f t="shared" si="82"/>
        <v>OK</v>
      </c>
      <c r="JF27" s="3" t="str">
        <f t="shared" si="82"/>
        <v>OK</v>
      </c>
      <c r="JG27" s="3" t="str">
        <f t="shared" si="82"/>
        <v>NOK</v>
      </c>
      <c r="JH27" s="3" t="str">
        <f t="shared" si="82"/>
        <v>OK</v>
      </c>
      <c r="JI27" s="3" t="str">
        <f t="shared" si="82"/>
        <v>OK</v>
      </c>
      <c r="JJ27" s="3" t="str">
        <f t="shared" si="82"/>
        <v>OK</v>
      </c>
      <c r="JK27" s="3" t="str">
        <f t="shared" si="82"/>
        <v>OK</v>
      </c>
      <c r="JL27" s="3" t="str">
        <f t="shared" si="82"/>
        <v>OK</v>
      </c>
      <c r="JM27" s="3" t="str">
        <f t="shared" si="82"/>
        <v>OK</v>
      </c>
      <c r="JN27" s="3" t="str">
        <f t="shared" si="82"/>
        <v>OK</v>
      </c>
      <c r="JO27" s="3" t="str">
        <f t="shared" si="82"/>
        <v>OK</v>
      </c>
      <c r="JP27" s="3" t="str">
        <f t="shared" si="82"/>
        <v>NOK</v>
      </c>
      <c r="JQ27" s="3" t="str">
        <f t="shared" si="82"/>
        <v>NOK</v>
      </c>
      <c r="JR27" s="3" t="str">
        <f t="shared" si="82"/>
        <v>NOK</v>
      </c>
      <c r="JS27" s="3" t="str">
        <f t="shared" si="82"/>
        <v>NOK</v>
      </c>
      <c r="JT27" s="3" t="str">
        <f t="shared" si="82"/>
        <v>OK</v>
      </c>
      <c r="JU27" s="3" t="str">
        <f t="shared" si="82"/>
        <v>NOK</v>
      </c>
      <c r="JV27" s="3" t="str">
        <f t="shared" si="82"/>
        <v>OK</v>
      </c>
      <c r="JW27" s="3" t="str">
        <f t="shared" si="82"/>
        <v>NOK</v>
      </c>
      <c r="JX27" s="3" t="str">
        <f t="shared" si="82"/>
        <v>OK</v>
      </c>
      <c r="JY27" s="3" t="str">
        <f t="shared" si="82"/>
        <v>NOK</v>
      </c>
      <c r="JZ27" s="3" t="str">
        <f t="shared" si="82"/>
        <v>OK</v>
      </c>
      <c r="KA27" s="3" t="str">
        <f t="shared" si="82"/>
        <v>OK</v>
      </c>
      <c r="KB27" s="3" t="str">
        <f t="shared" si="82"/>
        <v>OK</v>
      </c>
      <c r="KC27" s="3" t="str">
        <f t="shared" si="82"/>
        <v>OK</v>
      </c>
      <c r="KD27" s="3" t="str">
        <f t="shared" si="82"/>
        <v>NOK</v>
      </c>
      <c r="KE27" s="3" t="str">
        <f t="shared" si="82"/>
        <v>OK</v>
      </c>
      <c r="KF27" s="3" t="str">
        <f t="shared" si="82"/>
        <v>OK</v>
      </c>
      <c r="KG27" s="3" t="str">
        <f t="shared" si="82"/>
        <v>OK</v>
      </c>
      <c r="KH27" s="3" t="str">
        <f t="shared" si="82"/>
        <v>OK</v>
      </c>
      <c r="KI27" s="3" t="str">
        <f t="shared" si="82"/>
        <v>NOK</v>
      </c>
      <c r="KJ27" s="3" t="str">
        <f t="shared" si="82"/>
        <v>OK</v>
      </c>
      <c r="KK27" s="3" t="str">
        <f t="shared" si="82"/>
        <v>NOK</v>
      </c>
      <c r="KL27" s="3" t="str">
        <f t="shared" si="82"/>
        <v>OK</v>
      </c>
      <c r="KM27" s="3" t="str">
        <f t="shared" si="82"/>
        <v>OK</v>
      </c>
      <c r="KN27" s="3" t="str">
        <f t="shared" si="82"/>
        <v>OK</v>
      </c>
      <c r="KO27" s="3" t="str">
        <f t="shared" si="82"/>
        <v>OK</v>
      </c>
      <c r="KP27" s="3" t="str">
        <f t="shared" si="82"/>
        <v>OK</v>
      </c>
      <c r="KQ27" s="3" t="str">
        <f t="shared" si="82"/>
        <v>OK</v>
      </c>
      <c r="KR27" s="3" t="str">
        <f t="shared" si="82"/>
        <v>OK</v>
      </c>
      <c r="KS27" s="3" t="str">
        <f t="shared" si="82"/>
        <v>OK</v>
      </c>
      <c r="KT27" s="3" t="str">
        <f t="shared" si="82"/>
        <v>OK</v>
      </c>
      <c r="KU27" s="3" t="str">
        <f t="shared" si="82"/>
        <v>NOK</v>
      </c>
      <c r="KV27" s="3" t="str">
        <f t="shared" si="82"/>
        <v>OK</v>
      </c>
      <c r="KW27" s="3" t="str">
        <f t="shared" si="82"/>
        <v>OK</v>
      </c>
      <c r="KX27" s="3" t="str">
        <f t="shared" si="82"/>
        <v>NOK</v>
      </c>
      <c r="KY27" s="3" t="str">
        <f t="shared" si="82"/>
        <v>NOK</v>
      </c>
      <c r="KZ27" s="3" t="str">
        <f t="shared" si="82"/>
        <v>NOK</v>
      </c>
      <c r="LA27" s="3" t="str">
        <f t="shared" si="82"/>
        <v>NOK</v>
      </c>
      <c r="LB27" s="3" t="str">
        <f t="shared" si="82"/>
        <v>NOK</v>
      </c>
      <c r="LC27" s="3" t="str">
        <f t="shared" si="82"/>
        <v>NOK</v>
      </c>
      <c r="LD27" s="3" t="str">
        <f t="shared" si="82"/>
        <v>NOK</v>
      </c>
      <c r="LE27" s="3" t="str">
        <f t="shared" si="82"/>
        <v>NOK</v>
      </c>
      <c r="LF27" s="3" t="str">
        <f t="shared" si="82"/>
        <v>NOK</v>
      </c>
      <c r="LG27" s="3" t="str">
        <f t="shared" si="82"/>
        <v>NOK</v>
      </c>
      <c r="LH27" s="3" t="str">
        <f t="shared" si="82"/>
        <v>NOK</v>
      </c>
      <c r="LI27" s="3" t="str">
        <f t="shared" si="82"/>
        <v>OK</v>
      </c>
      <c r="LJ27" s="3" t="str">
        <f t="shared" ref="LJ27:NU27" si="83">IF(LJ25&gt;0.05,"NOK","OK")</f>
        <v>OK</v>
      </c>
      <c r="LK27" s="3" t="str">
        <f t="shared" si="83"/>
        <v>OK</v>
      </c>
      <c r="LL27" s="3" t="str">
        <f t="shared" si="83"/>
        <v>OK</v>
      </c>
      <c r="LM27" s="3" t="str">
        <f t="shared" si="83"/>
        <v>NOK</v>
      </c>
      <c r="LN27" s="3" t="str">
        <f t="shared" si="83"/>
        <v>NOK</v>
      </c>
      <c r="LO27" s="3" t="str">
        <f t="shared" si="83"/>
        <v>OK</v>
      </c>
      <c r="LP27" s="3" t="str">
        <f t="shared" si="83"/>
        <v>OK</v>
      </c>
      <c r="LQ27" s="3" t="str">
        <f t="shared" si="83"/>
        <v>OK</v>
      </c>
      <c r="LR27" s="3" t="str">
        <f t="shared" si="83"/>
        <v>OK</v>
      </c>
      <c r="LS27" s="3" t="str">
        <f t="shared" si="83"/>
        <v>OK</v>
      </c>
      <c r="LT27" s="3" t="str">
        <f t="shared" si="83"/>
        <v>OK</v>
      </c>
      <c r="LU27" s="3" t="str">
        <f t="shared" si="83"/>
        <v>OK</v>
      </c>
      <c r="LV27" s="3" t="str">
        <f t="shared" si="83"/>
        <v>OK</v>
      </c>
      <c r="LW27" s="3" t="str">
        <f t="shared" si="83"/>
        <v>OK</v>
      </c>
      <c r="LX27" s="3" t="str">
        <f t="shared" si="83"/>
        <v>OK</v>
      </c>
      <c r="LY27" s="3" t="str">
        <f t="shared" si="83"/>
        <v>OK</v>
      </c>
      <c r="LZ27" s="3" t="str">
        <f t="shared" si="83"/>
        <v>OK</v>
      </c>
      <c r="MA27" s="3" t="str">
        <f t="shared" si="83"/>
        <v>OK</v>
      </c>
      <c r="MB27" s="3" t="str">
        <f t="shared" si="83"/>
        <v>OK</v>
      </c>
      <c r="MC27" s="3" t="str">
        <f t="shared" si="83"/>
        <v>OK</v>
      </c>
      <c r="MD27" s="3" t="str">
        <f t="shared" si="83"/>
        <v>OK</v>
      </c>
      <c r="ME27" s="3" t="str">
        <f t="shared" si="83"/>
        <v>OK</v>
      </c>
      <c r="MF27" s="3" t="str">
        <f t="shared" si="83"/>
        <v>OK</v>
      </c>
      <c r="MG27" s="3" t="str">
        <f t="shared" si="83"/>
        <v>OK</v>
      </c>
      <c r="MH27" s="3" t="str">
        <f t="shared" si="83"/>
        <v>OK</v>
      </c>
      <c r="MI27" s="3" t="str">
        <f t="shared" si="83"/>
        <v>NOK</v>
      </c>
      <c r="MJ27" s="3" t="str">
        <f t="shared" si="83"/>
        <v>OK</v>
      </c>
      <c r="MK27" s="3" t="str">
        <f t="shared" si="83"/>
        <v>OK</v>
      </c>
      <c r="ML27" s="3" t="str">
        <f t="shared" si="83"/>
        <v>OK</v>
      </c>
      <c r="MM27" s="3" t="str">
        <f t="shared" si="83"/>
        <v>OK</v>
      </c>
      <c r="MN27" s="3" t="str">
        <f t="shared" si="83"/>
        <v>OK</v>
      </c>
      <c r="MO27" s="3" t="str">
        <f t="shared" si="83"/>
        <v>NOK</v>
      </c>
      <c r="MP27" s="3" t="str">
        <f t="shared" si="83"/>
        <v>NOK</v>
      </c>
      <c r="MQ27" s="3" t="str">
        <f t="shared" si="83"/>
        <v>OK</v>
      </c>
      <c r="MR27" s="3" t="str">
        <f t="shared" si="83"/>
        <v>OK</v>
      </c>
      <c r="MS27" s="3" t="str">
        <f t="shared" si="83"/>
        <v>NOK</v>
      </c>
      <c r="MT27" s="3" t="str">
        <f t="shared" si="83"/>
        <v>OK</v>
      </c>
      <c r="MU27" s="3" t="str">
        <f t="shared" si="83"/>
        <v>OK</v>
      </c>
      <c r="MV27" s="3" t="str">
        <f t="shared" si="83"/>
        <v>OK</v>
      </c>
      <c r="MW27" s="3" t="str">
        <f t="shared" si="83"/>
        <v>OK</v>
      </c>
      <c r="MX27" s="3" t="str">
        <f t="shared" si="83"/>
        <v>OK</v>
      </c>
      <c r="MY27" s="3" t="str">
        <f t="shared" si="83"/>
        <v>OK</v>
      </c>
      <c r="MZ27" s="3" t="str">
        <f t="shared" si="83"/>
        <v>OK</v>
      </c>
      <c r="NA27" s="3" t="str">
        <f t="shared" si="83"/>
        <v>OK</v>
      </c>
      <c r="NB27" s="3" t="str">
        <f t="shared" si="83"/>
        <v>OK</v>
      </c>
      <c r="NC27" s="3" t="str">
        <f t="shared" si="83"/>
        <v>OK</v>
      </c>
      <c r="ND27" s="3" t="str">
        <f t="shared" si="83"/>
        <v>OK</v>
      </c>
      <c r="NE27" s="3" t="str">
        <f t="shared" si="83"/>
        <v>OK</v>
      </c>
      <c r="NF27" s="3" t="str">
        <f t="shared" si="83"/>
        <v>OK</v>
      </c>
      <c r="NG27" s="3" t="str">
        <f t="shared" si="83"/>
        <v>NOK</v>
      </c>
      <c r="NH27" s="3" t="str">
        <f t="shared" si="83"/>
        <v>NOK</v>
      </c>
      <c r="NI27" s="3" t="str">
        <f t="shared" si="83"/>
        <v>NOK</v>
      </c>
      <c r="NJ27" s="3" t="str">
        <f t="shared" si="83"/>
        <v>NOK</v>
      </c>
      <c r="NK27" s="3" t="str">
        <f t="shared" si="83"/>
        <v>OK</v>
      </c>
      <c r="NL27" s="3" t="str">
        <f t="shared" si="83"/>
        <v>NOK</v>
      </c>
      <c r="NM27" s="3" t="str">
        <f t="shared" si="83"/>
        <v>OK</v>
      </c>
      <c r="NN27" s="3" t="str">
        <f t="shared" si="83"/>
        <v>OK</v>
      </c>
      <c r="NO27" s="3" t="str">
        <f t="shared" si="83"/>
        <v>OK</v>
      </c>
      <c r="NP27" s="3" t="str">
        <f t="shared" si="83"/>
        <v>OK</v>
      </c>
      <c r="NQ27" s="3" t="str">
        <f t="shared" si="83"/>
        <v>OK</v>
      </c>
      <c r="NR27" s="3" t="str">
        <f t="shared" si="83"/>
        <v>OK</v>
      </c>
      <c r="NS27" s="3" t="str">
        <f t="shared" si="83"/>
        <v>OK</v>
      </c>
      <c r="NT27" s="3" t="str">
        <f t="shared" si="83"/>
        <v>OK</v>
      </c>
      <c r="NU27" s="3" t="str">
        <f t="shared" si="83"/>
        <v>OK</v>
      </c>
      <c r="NV27" s="3" t="str">
        <f t="shared" ref="NV27:PC27" si="84">IF(NV25&gt;0.05,"NOK","OK")</f>
        <v>NOK</v>
      </c>
      <c r="NW27" s="3" t="str">
        <f t="shared" si="84"/>
        <v>OK</v>
      </c>
      <c r="NX27" s="3" t="str">
        <f t="shared" si="84"/>
        <v>OK</v>
      </c>
      <c r="NY27" s="3" t="str">
        <f t="shared" si="84"/>
        <v>NOK</v>
      </c>
      <c r="NZ27" s="3" t="str">
        <f t="shared" si="84"/>
        <v>NOK</v>
      </c>
      <c r="OA27" s="3" t="str">
        <f t="shared" si="84"/>
        <v>NOK</v>
      </c>
      <c r="OB27" s="3" t="str">
        <f t="shared" si="84"/>
        <v>OK</v>
      </c>
      <c r="OC27" s="3" t="str">
        <f t="shared" si="84"/>
        <v>OK</v>
      </c>
      <c r="OD27" s="3" t="str">
        <f t="shared" si="84"/>
        <v>OK</v>
      </c>
      <c r="OE27" s="3" t="str">
        <f t="shared" si="84"/>
        <v>NOK</v>
      </c>
      <c r="OF27" s="3" t="str">
        <f t="shared" si="84"/>
        <v>NOK</v>
      </c>
      <c r="OG27" s="3" t="str">
        <f t="shared" si="84"/>
        <v>OK</v>
      </c>
      <c r="OH27" s="3" t="str">
        <f t="shared" si="84"/>
        <v>NOK</v>
      </c>
      <c r="OI27" s="3" t="str">
        <f t="shared" si="84"/>
        <v>OK</v>
      </c>
      <c r="OJ27" s="3" t="str">
        <f t="shared" si="84"/>
        <v>OK</v>
      </c>
      <c r="OK27" s="3" t="str">
        <f t="shared" si="84"/>
        <v>OK</v>
      </c>
      <c r="OL27" s="3" t="str">
        <f t="shared" si="84"/>
        <v>NOK</v>
      </c>
      <c r="OM27" s="3" t="str">
        <f t="shared" si="84"/>
        <v>OK</v>
      </c>
      <c r="ON27" s="3" t="str">
        <f t="shared" si="84"/>
        <v>NOK</v>
      </c>
      <c r="OO27" s="3" t="str">
        <f t="shared" si="84"/>
        <v>OK</v>
      </c>
      <c r="OP27" s="3" t="str">
        <f t="shared" si="84"/>
        <v>NOK</v>
      </c>
      <c r="OQ27" s="3" t="str">
        <f t="shared" si="84"/>
        <v>NOK</v>
      </c>
      <c r="OR27" s="3" t="str">
        <f t="shared" si="84"/>
        <v>NOK</v>
      </c>
      <c r="OS27" s="3" t="str">
        <f t="shared" si="84"/>
        <v>NOK</v>
      </c>
      <c r="OT27" s="3" t="str">
        <f t="shared" si="84"/>
        <v>OK</v>
      </c>
      <c r="OU27" s="3" t="str">
        <f t="shared" si="84"/>
        <v>OK</v>
      </c>
      <c r="OV27" s="3" t="str">
        <f t="shared" si="84"/>
        <v>OK</v>
      </c>
      <c r="OW27" s="3" t="str">
        <f t="shared" si="84"/>
        <v>NOK</v>
      </c>
      <c r="OX27" s="3" t="str">
        <f t="shared" si="84"/>
        <v>OK</v>
      </c>
      <c r="OY27" s="3" t="str">
        <f t="shared" si="84"/>
        <v>NOK</v>
      </c>
      <c r="OZ27" s="3" t="str">
        <f t="shared" si="84"/>
        <v>NOK</v>
      </c>
      <c r="PA27" s="3" t="str">
        <f t="shared" si="84"/>
        <v>OK</v>
      </c>
      <c r="PB27" s="3" t="str">
        <f t="shared" si="84"/>
        <v>NOK</v>
      </c>
      <c r="PC27" s="3" t="str">
        <f t="shared" si="84"/>
        <v>OK</v>
      </c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</row>
    <row r="28" spans="1:529" x14ac:dyDescent="0.35">
      <c r="B28" s="3">
        <f>MAX(B25:ZZ25)</f>
        <v>0.15000000000000568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</row>
    <row r="29" spans="1:529" x14ac:dyDescent="0.35">
      <c r="B29" s="2" t="s">
        <v>55</v>
      </c>
      <c r="C29" s="2" t="s">
        <v>56</v>
      </c>
      <c r="D29" s="2" t="s">
        <v>57</v>
      </c>
      <c r="E29" s="2" t="s">
        <v>58</v>
      </c>
      <c r="F29" s="2" t="s">
        <v>59</v>
      </c>
      <c r="G29" s="2" t="s">
        <v>55</v>
      </c>
      <c r="H29" s="2" t="s">
        <v>56</v>
      </c>
      <c r="I29" s="2" t="s">
        <v>57</v>
      </c>
      <c r="J29" s="2" t="s">
        <v>58</v>
      </c>
      <c r="K29" s="2" t="s">
        <v>59</v>
      </c>
      <c r="L29" s="2" t="s">
        <v>55</v>
      </c>
      <c r="M29" s="2" t="s">
        <v>56</v>
      </c>
      <c r="N29" s="2" t="s">
        <v>57</v>
      </c>
      <c r="O29" s="2" t="s">
        <v>58</v>
      </c>
      <c r="P29" s="2" t="s">
        <v>59</v>
      </c>
      <c r="Q29" s="2" t="s">
        <v>55</v>
      </c>
      <c r="R29" s="2" t="s">
        <v>56</v>
      </c>
      <c r="S29" s="2" t="s">
        <v>57</v>
      </c>
      <c r="T29" s="2" t="s">
        <v>58</v>
      </c>
      <c r="U29" s="2" t="s">
        <v>59</v>
      </c>
      <c r="V29" s="2" t="s">
        <v>55</v>
      </c>
      <c r="W29" s="2" t="s">
        <v>56</v>
      </c>
      <c r="X29" s="2" t="s">
        <v>57</v>
      </c>
      <c r="Y29" s="2" t="s">
        <v>58</v>
      </c>
      <c r="Z29" s="2" t="s">
        <v>59</v>
      </c>
      <c r="AA29" s="2" t="s">
        <v>55</v>
      </c>
      <c r="AB29" s="2" t="s">
        <v>56</v>
      </c>
      <c r="AC29" s="2" t="s">
        <v>57</v>
      </c>
      <c r="AD29" s="2" t="s">
        <v>58</v>
      </c>
      <c r="AE29" s="2" t="s">
        <v>59</v>
      </c>
      <c r="AF29" s="2" t="s">
        <v>55</v>
      </c>
      <c r="AG29" s="2" t="s">
        <v>56</v>
      </c>
      <c r="AH29" s="2" t="s">
        <v>57</v>
      </c>
      <c r="AI29" s="2" t="s">
        <v>58</v>
      </c>
      <c r="AJ29" s="2" t="s">
        <v>59</v>
      </c>
      <c r="AK29" s="2" t="s">
        <v>55</v>
      </c>
      <c r="AL29" s="2" t="s">
        <v>56</v>
      </c>
      <c r="AM29" s="2" t="s">
        <v>57</v>
      </c>
      <c r="AN29" s="2" t="s">
        <v>58</v>
      </c>
      <c r="AO29" s="2" t="s">
        <v>59</v>
      </c>
      <c r="AP29" s="2" t="s">
        <v>55</v>
      </c>
      <c r="AQ29" s="2" t="s">
        <v>56</v>
      </c>
      <c r="AR29" s="2" t="s">
        <v>57</v>
      </c>
      <c r="AS29" s="2" t="s">
        <v>58</v>
      </c>
      <c r="AT29" s="2" t="s">
        <v>59</v>
      </c>
      <c r="AU29" s="2" t="s">
        <v>55</v>
      </c>
      <c r="AV29" s="2" t="s">
        <v>56</v>
      </c>
      <c r="AW29" s="2" t="s">
        <v>57</v>
      </c>
      <c r="AX29" s="2" t="s">
        <v>58</v>
      </c>
      <c r="AY29" s="2" t="s">
        <v>59</v>
      </c>
      <c r="AZ29" s="2" t="s">
        <v>55</v>
      </c>
      <c r="BA29" s="2" t="s">
        <v>56</v>
      </c>
      <c r="BB29" s="2" t="s">
        <v>57</v>
      </c>
      <c r="BC29" s="2" t="s">
        <v>58</v>
      </c>
      <c r="BD29" s="2" t="s">
        <v>59</v>
      </c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</row>
    <row r="30" spans="1:529" x14ac:dyDescent="0.3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</row>
    <row r="31" spans="1:529" x14ac:dyDescent="0.3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</row>
    <row r="32" spans="1:529" x14ac:dyDescent="0.3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</row>
    <row r="33" spans="1:529" x14ac:dyDescent="0.3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</row>
    <row r="34" spans="1:529" x14ac:dyDescent="0.3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</row>
    <row r="35" spans="1:529" x14ac:dyDescent="0.3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</row>
    <row r="36" spans="1:529" s="8" customFormat="1" x14ac:dyDescent="0.35">
      <c r="A36" s="8" t="s">
        <v>62</v>
      </c>
      <c r="B36" s="9" t="e">
        <f>AVERAGE(B30:B35)</f>
        <v>#DIV/0!</v>
      </c>
      <c r="C36" s="9" t="e">
        <f t="shared" ref="C36:BD36" si="85">AVERAGE(C30:C35)</f>
        <v>#DIV/0!</v>
      </c>
      <c r="D36" s="9" t="e">
        <f t="shared" si="85"/>
        <v>#DIV/0!</v>
      </c>
      <c r="E36" s="9" t="e">
        <f t="shared" si="85"/>
        <v>#DIV/0!</v>
      </c>
      <c r="F36" s="9" t="e">
        <f t="shared" si="85"/>
        <v>#DIV/0!</v>
      </c>
      <c r="G36" s="9" t="e">
        <f t="shared" si="85"/>
        <v>#DIV/0!</v>
      </c>
      <c r="H36" s="9" t="e">
        <f t="shared" si="85"/>
        <v>#DIV/0!</v>
      </c>
      <c r="I36" s="9" t="e">
        <f t="shared" si="85"/>
        <v>#DIV/0!</v>
      </c>
      <c r="J36" s="9" t="e">
        <f t="shared" si="85"/>
        <v>#DIV/0!</v>
      </c>
      <c r="K36" s="9" t="e">
        <f t="shared" si="85"/>
        <v>#DIV/0!</v>
      </c>
      <c r="L36" s="9" t="e">
        <f t="shared" si="85"/>
        <v>#DIV/0!</v>
      </c>
      <c r="M36" s="9" t="e">
        <f t="shared" si="85"/>
        <v>#DIV/0!</v>
      </c>
      <c r="N36" s="9" t="e">
        <f t="shared" si="85"/>
        <v>#DIV/0!</v>
      </c>
      <c r="O36" s="9" t="e">
        <f t="shared" si="85"/>
        <v>#DIV/0!</v>
      </c>
      <c r="P36" s="9" t="e">
        <f t="shared" si="85"/>
        <v>#DIV/0!</v>
      </c>
      <c r="Q36" s="9" t="e">
        <f t="shared" si="85"/>
        <v>#DIV/0!</v>
      </c>
      <c r="R36" s="9" t="e">
        <f t="shared" si="85"/>
        <v>#DIV/0!</v>
      </c>
      <c r="S36" s="9" t="e">
        <f t="shared" si="85"/>
        <v>#DIV/0!</v>
      </c>
      <c r="T36" s="9" t="e">
        <f t="shared" si="85"/>
        <v>#DIV/0!</v>
      </c>
      <c r="U36" s="9" t="e">
        <f t="shared" si="85"/>
        <v>#DIV/0!</v>
      </c>
      <c r="V36" s="9" t="e">
        <f t="shared" si="85"/>
        <v>#DIV/0!</v>
      </c>
      <c r="W36" s="9" t="e">
        <f t="shared" si="85"/>
        <v>#DIV/0!</v>
      </c>
      <c r="X36" s="9" t="e">
        <f t="shared" si="85"/>
        <v>#DIV/0!</v>
      </c>
      <c r="Y36" s="9" t="e">
        <f t="shared" si="85"/>
        <v>#DIV/0!</v>
      </c>
      <c r="Z36" s="9" t="e">
        <f t="shared" si="85"/>
        <v>#DIV/0!</v>
      </c>
      <c r="AA36" s="9" t="e">
        <f t="shared" si="85"/>
        <v>#DIV/0!</v>
      </c>
      <c r="AB36" s="9" t="e">
        <f t="shared" si="85"/>
        <v>#DIV/0!</v>
      </c>
      <c r="AC36" s="9" t="e">
        <f t="shared" si="85"/>
        <v>#DIV/0!</v>
      </c>
      <c r="AD36" s="9" t="e">
        <f t="shared" si="85"/>
        <v>#DIV/0!</v>
      </c>
      <c r="AE36" s="9" t="e">
        <f t="shared" si="85"/>
        <v>#DIV/0!</v>
      </c>
      <c r="AF36" s="9" t="e">
        <f t="shared" si="85"/>
        <v>#DIV/0!</v>
      </c>
      <c r="AG36" s="9" t="e">
        <f t="shared" si="85"/>
        <v>#DIV/0!</v>
      </c>
      <c r="AH36" s="9" t="e">
        <f t="shared" si="85"/>
        <v>#DIV/0!</v>
      </c>
      <c r="AI36" s="9" t="e">
        <f t="shared" si="85"/>
        <v>#DIV/0!</v>
      </c>
      <c r="AJ36" s="9" t="e">
        <f t="shared" si="85"/>
        <v>#DIV/0!</v>
      </c>
      <c r="AK36" s="9" t="e">
        <f t="shared" si="85"/>
        <v>#DIV/0!</v>
      </c>
      <c r="AL36" s="9" t="e">
        <f t="shared" si="85"/>
        <v>#DIV/0!</v>
      </c>
      <c r="AM36" s="9" t="e">
        <f t="shared" si="85"/>
        <v>#DIV/0!</v>
      </c>
      <c r="AN36" s="9" t="e">
        <f t="shared" si="85"/>
        <v>#DIV/0!</v>
      </c>
      <c r="AO36" s="9" t="e">
        <f t="shared" si="85"/>
        <v>#DIV/0!</v>
      </c>
      <c r="AP36" s="9" t="e">
        <f t="shared" si="85"/>
        <v>#DIV/0!</v>
      </c>
      <c r="AQ36" s="9" t="e">
        <f t="shared" si="85"/>
        <v>#DIV/0!</v>
      </c>
      <c r="AR36" s="9" t="e">
        <f t="shared" si="85"/>
        <v>#DIV/0!</v>
      </c>
      <c r="AS36" s="9" t="e">
        <f t="shared" si="85"/>
        <v>#DIV/0!</v>
      </c>
      <c r="AT36" s="9" t="e">
        <f t="shared" si="85"/>
        <v>#DIV/0!</v>
      </c>
      <c r="AU36" s="9" t="e">
        <f t="shared" si="85"/>
        <v>#DIV/0!</v>
      </c>
      <c r="AV36" s="9" t="e">
        <f t="shared" si="85"/>
        <v>#DIV/0!</v>
      </c>
      <c r="AW36" s="9" t="e">
        <f t="shared" si="85"/>
        <v>#DIV/0!</v>
      </c>
      <c r="AX36" s="9" t="e">
        <f t="shared" si="85"/>
        <v>#DIV/0!</v>
      </c>
      <c r="AY36" s="9" t="e">
        <f t="shared" si="85"/>
        <v>#DIV/0!</v>
      </c>
      <c r="AZ36" s="9" t="e">
        <f t="shared" si="85"/>
        <v>#DIV/0!</v>
      </c>
      <c r="BA36" s="9" t="e">
        <f t="shared" si="85"/>
        <v>#DIV/0!</v>
      </c>
      <c r="BB36" s="9" t="e">
        <f t="shared" si="85"/>
        <v>#DIV/0!</v>
      </c>
      <c r="BC36" s="9" t="e">
        <f t="shared" si="85"/>
        <v>#DIV/0!</v>
      </c>
      <c r="BD36" s="9" t="e">
        <f t="shared" si="85"/>
        <v>#DIV/0!</v>
      </c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</row>
    <row r="37" spans="1:529" s="10" customFormat="1" x14ac:dyDescent="0.35">
      <c r="A37" s="10" t="s">
        <v>63</v>
      </c>
      <c r="B37" s="11">
        <f>MIN(B30:B35)</f>
        <v>0</v>
      </c>
      <c r="C37" s="11">
        <f t="shared" ref="C37:BD37" si="86">MIN(C30:C35)</f>
        <v>0</v>
      </c>
      <c r="D37" s="11">
        <f t="shared" si="86"/>
        <v>0</v>
      </c>
      <c r="E37" s="11">
        <f t="shared" si="86"/>
        <v>0</v>
      </c>
      <c r="F37" s="11">
        <f t="shared" si="86"/>
        <v>0</v>
      </c>
      <c r="G37" s="11">
        <f t="shared" si="86"/>
        <v>0</v>
      </c>
      <c r="H37" s="11">
        <f t="shared" si="86"/>
        <v>0</v>
      </c>
      <c r="I37" s="11">
        <f t="shared" si="86"/>
        <v>0</v>
      </c>
      <c r="J37" s="11">
        <f t="shared" si="86"/>
        <v>0</v>
      </c>
      <c r="K37" s="11">
        <f t="shared" si="86"/>
        <v>0</v>
      </c>
      <c r="L37" s="11">
        <f t="shared" si="86"/>
        <v>0</v>
      </c>
      <c r="M37" s="11">
        <f t="shared" si="86"/>
        <v>0</v>
      </c>
      <c r="N37" s="11">
        <f t="shared" si="86"/>
        <v>0</v>
      </c>
      <c r="O37" s="11">
        <f t="shared" si="86"/>
        <v>0</v>
      </c>
      <c r="P37" s="11">
        <f t="shared" si="86"/>
        <v>0</v>
      </c>
      <c r="Q37" s="11">
        <f t="shared" si="86"/>
        <v>0</v>
      </c>
      <c r="R37" s="11">
        <f t="shared" si="86"/>
        <v>0</v>
      </c>
      <c r="S37" s="11">
        <f t="shared" si="86"/>
        <v>0</v>
      </c>
      <c r="T37" s="11">
        <f t="shared" si="86"/>
        <v>0</v>
      </c>
      <c r="U37" s="11">
        <f t="shared" si="86"/>
        <v>0</v>
      </c>
      <c r="V37" s="11">
        <f t="shared" si="86"/>
        <v>0</v>
      </c>
      <c r="W37" s="11">
        <f t="shared" si="86"/>
        <v>0</v>
      </c>
      <c r="X37" s="11">
        <f t="shared" si="86"/>
        <v>0</v>
      </c>
      <c r="Y37" s="11">
        <f t="shared" si="86"/>
        <v>0</v>
      </c>
      <c r="Z37" s="11">
        <f t="shared" si="86"/>
        <v>0</v>
      </c>
      <c r="AA37" s="11">
        <f t="shared" si="86"/>
        <v>0</v>
      </c>
      <c r="AB37" s="11">
        <f t="shared" si="86"/>
        <v>0</v>
      </c>
      <c r="AC37" s="11">
        <f t="shared" si="86"/>
        <v>0</v>
      </c>
      <c r="AD37" s="11">
        <f t="shared" si="86"/>
        <v>0</v>
      </c>
      <c r="AE37" s="11">
        <f t="shared" si="86"/>
        <v>0</v>
      </c>
      <c r="AF37" s="11">
        <f t="shared" si="86"/>
        <v>0</v>
      </c>
      <c r="AG37" s="11">
        <f t="shared" si="86"/>
        <v>0</v>
      </c>
      <c r="AH37" s="11">
        <f t="shared" si="86"/>
        <v>0</v>
      </c>
      <c r="AI37" s="11">
        <f t="shared" si="86"/>
        <v>0</v>
      </c>
      <c r="AJ37" s="11">
        <f t="shared" si="86"/>
        <v>0</v>
      </c>
      <c r="AK37" s="11">
        <f t="shared" si="86"/>
        <v>0</v>
      </c>
      <c r="AL37" s="11">
        <f t="shared" si="86"/>
        <v>0</v>
      </c>
      <c r="AM37" s="11">
        <f t="shared" si="86"/>
        <v>0</v>
      </c>
      <c r="AN37" s="11">
        <f t="shared" si="86"/>
        <v>0</v>
      </c>
      <c r="AO37" s="11">
        <f t="shared" si="86"/>
        <v>0</v>
      </c>
      <c r="AP37" s="11">
        <f t="shared" si="86"/>
        <v>0</v>
      </c>
      <c r="AQ37" s="11">
        <f t="shared" si="86"/>
        <v>0</v>
      </c>
      <c r="AR37" s="11">
        <f t="shared" si="86"/>
        <v>0</v>
      </c>
      <c r="AS37" s="11">
        <f t="shared" si="86"/>
        <v>0</v>
      </c>
      <c r="AT37" s="11">
        <f t="shared" si="86"/>
        <v>0</v>
      </c>
      <c r="AU37" s="11">
        <f t="shared" si="86"/>
        <v>0</v>
      </c>
      <c r="AV37" s="11">
        <f t="shared" si="86"/>
        <v>0</v>
      </c>
      <c r="AW37" s="11">
        <f t="shared" si="86"/>
        <v>0</v>
      </c>
      <c r="AX37" s="11">
        <f t="shared" si="86"/>
        <v>0</v>
      </c>
      <c r="AY37" s="11">
        <f t="shared" si="86"/>
        <v>0</v>
      </c>
      <c r="AZ37" s="11">
        <f t="shared" si="86"/>
        <v>0</v>
      </c>
      <c r="BA37" s="11">
        <f t="shared" si="86"/>
        <v>0</v>
      </c>
      <c r="BB37" s="11">
        <f t="shared" si="86"/>
        <v>0</v>
      </c>
      <c r="BC37" s="11">
        <f t="shared" si="86"/>
        <v>0</v>
      </c>
      <c r="BD37" s="11">
        <f t="shared" si="86"/>
        <v>0</v>
      </c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</row>
    <row r="38" spans="1:529" s="10" customFormat="1" x14ac:dyDescent="0.35">
      <c r="A38" s="10" t="s">
        <v>64</v>
      </c>
      <c r="B38" s="11">
        <f>MAX(B30:B35)</f>
        <v>0</v>
      </c>
      <c r="C38" s="11">
        <f t="shared" ref="C38:BD38" si="87">MAX(C30:C35)</f>
        <v>0</v>
      </c>
      <c r="D38" s="11">
        <f t="shared" si="87"/>
        <v>0</v>
      </c>
      <c r="E38" s="11">
        <f t="shared" si="87"/>
        <v>0</v>
      </c>
      <c r="F38" s="11">
        <f t="shared" si="87"/>
        <v>0</v>
      </c>
      <c r="G38" s="11">
        <f t="shared" si="87"/>
        <v>0</v>
      </c>
      <c r="H38" s="11">
        <f t="shared" si="87"/>
        <v>0</v>
      </c>
      <c r="I38" s="11">
        <f t="shared" si="87"/>
        <v>0</v>
      </c>
      <c r="J38" s="11">
        <f t="shared" si="87"/>
        <v>0</v>
      </c>
      <c r="K38" s="11">
        <f t="shared" si="87"/>
        <v>0</v>
      </c>
      <c r="L38" s="11">
        <f t="shared" si="87"/>
        <v>0</v>
      </c>
      <c r="M38" s="11">
        <f t="shared" si="87"/>
        <v>0</v>
      </c>
      <c r="N38" s="11">
        <f t="shared" si="87"/>
        <v>0</v>
      </c>
      <c r="O38" s="11">
        <f t="shared" si="87"/>
        <v>0</v>
      </c>
      <c r="P38" s="11">
        <f t="shared" si="87"/>
        <v>0</v>
      </c>
      <c r="Q38" s="11">
        <f t="shared" si="87"/>
        <v>0</v>
      </c>
      <c r="R38" s="11">
        <f t="shared" si="87"/>
        <v>0</v>
      </c>
      <c r="S38" s="11">
        <f t="shared" si="87"/>
        <v>0</v>
      </c>
      <c r="T38" s="11">
        <f t="shared" si="87"/>
        <v>0</v>
      </c>
      <c r="U38" s="11">
        <f t="shared" si="87"/>
        <v>0</v>
      </c>
      <c r="V38" s="11">
        <f t="shared" si="87"/>
        <v>0</v>
      </c>
      <c r="W38" s="11">
        <f t="shared" si="87"/>
        <v>0</v>
      </c>
      <c r="X38" s="11">
        <f t="shared" si="87"/>
        <v>0</v>
      </c>
      <c r="Y38" s="11">
        <f t="shared" si="87"/>
        <v>0</v>
      </c>
      <c r="Z38" s="11">
        <f t="shared" si="87"/>
        <v>0</v>
      </c>
      <c r="AA38" s="11">
        <f t="shared" si="87"/>
        <v>0</v>
      </c>
      <c r="AB38" s="11">
        <f t="shared" si="87"/>
        <v>0</v>
      </c>
      <c r="AC38" s="11">
        <f t="shared" si="87"/>
        <v>0</v>
      </c>
      <c r="AD38" s="11">
        <f t="shared" si="87"/>
        <v>0</v>
      </c>
      <c r="AE38" s="11">
        <f t="shared" si="87"/>
        <v>0</v>
      </c>
      <c r="AF38" s="11">
        <f t="shared" si="87"/>
        <v>0</v>
      </c>
      <c r="AG38" s="11">
        <f t="shared" si="87"/>
        <v>0</v>
      </c>
      <c r="AH38" s="11">
        <f t="shared" si="87"/>
        <v>0</v>
      </c>
      <c r="AI38" s="11">
        <f t="shared" si="87"/>
        <v>0</v>
      </c>
      <c r="AJ38" s="11">
        <f t="shared" si="87"/>
        <v>0</v>
      </c>
      <c r="AK38" s="11">
        <f t="shared" si="87"/>
        <v>0</v>
      </c>
      <c r="AL38" s="11">
        <f t="shared" si="87"/>
        <v>0</v>
      </c>
      <c r="AM38" s="11">
        <f t="shared" si="87"/>
        <v>0</v>
      </c>
      <c r="AN38" s="11">
        <f t="shared" si="87"/>
        <v>0</v>
      </c>
      <c r="AO38" s="11">
        <f t="shared" si="87"/>
        <v>0</v>
      </c>
      <c r="AP38" s="11">
        <f t="shared" si="87"/>
        <v>0</v>
      </c>
      <c r="AQ38" s="11">
        <f t="shared" si="87"/>
        <v>0</v>
      </c>
      <c r="AR38" s="11">
        <f t="shared" si="87"/>
        <v>0</v>
      </c>
      <c r="AS38" s="11">
        <f t="shared" si="87"/>
        <v>0</v>
      </c>
      <c r="AT38" s="11">
        <f t="shared" si="87"/>
        <v>0</v>
      </c>
      <c r="AU38" s="11">
        <f t="shared" si="87"/>
        <v>0</v>
      </c>
      <c r="AV38" s="11">
        <f t="shared" si="87"/>
        <v>0</v>
      </c>
      <c r="AW38" s="11">
        <f t="shared" si="87"/>
        <v>0</v>
      </c>
      <c r="AX38" s="11">
        <f t="shared" si="87"/>
        <v>0</v>
      </c>
      <c r="AY38" s="11">
        <f t="shared" si="87"/>
        <v>0</v>
      </c>
      <c r="AZ38" s="11">
        <f t="shared" si="87"/>
        <v>0</v>
      </c>
      <c r="BA38" s="11">
        <f t="shared" si="87"/>
        <v>0</v>
      </c>
      <c r="BB38" s="11">
        <f t="shared" si="87"/>
        <v>0</v>
      </c>
      <c r="BC38" s="11">
        <f t="shared" si="87"/>
        <v>0</v>
      </c>
      <c r="BD38" s="11">
        <f t="shared" si="87"/>
        <v>0</v>
      </c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</row>
    <row r="39" spans="1:529" s="9" customFormat="1" x14ac:dyDescent="0.35">
      <c r="A39" s="10" t="s">
        <v>65</v>
      </c>
      <c r="B39" s="9">
        <f>B38-B37</f>
        <v>0</v>
      </c>
      <c r="C39" s="9">
        <f t="shared" ref="C39:F39" si="88">C38-C37</f>
        <v>0</v>
      </c>
      <c r="D39" s="9">
        <f t="shared" si="88"/>
        <v>0</v>
      </c>
      <c r="E39" s="9">
        <f t="shared" si="88"/>
        <v>0</v>
      </c>
      <c r="F39" s="9">
        <f t="shared" si="88"/>
        <v>0</v>
      </c>
      <c r="G39" s="9">
        <f>G38-G37</f>
        <v>0</v>
      </c>
      <c r="H39" s="9">
        <f t="shared" ref="H39:BD39" si="89">H38-H37</f>
        <v>0</v>
      </c>
      <c r="I39" s="9">
        <f t="shared" si="89"/>
        <v>0</v>
      </c>
      <c r="J39" s="9">
        <f t="shared" si="89"/>
        <v>0</v>
      </c>
      <c r="K39" s="9">
        <f t="shared" si="89"/>
        <v>0</v>
      </c>
      <c r="L39" s="9">
        <f t="shared" si="89"/>
        <v>0</v>
      </c>
      <c r="M39" s="9">
        <f t="shared" si="89"/>
        <v>0</v>
      </c>
      <c r="N39" s="9">
        <f t="shared" si="89"/>
        <v>0</v>
      </c>
      <c r="O39" s="9">
        <f t="shared" si="89"/>
        <v>0</v>
      </c>
      <c r="P39" s="9">
        <f t="shared" si="89"/>
        <v>0</v>
      </c>
      <c r="Q39" s="9">
        <f t="shared" si="89"/>
        <v>0</v>
      </c>
      <c r="R39" s="9">
        <f t="shared" si="89"/>
        <v>0</v>
      </c>
      <c r="S39" s="9">
        <f t="shared" si="89"/>
        <v>0</v>
      </c>
      <c r="T39" s="9">
        <f t="shared" si="89"/>
        <v>0</v>
      </c>
      <c r="U39" s="9">
        <f t="shared" si="89"/>
        <v>0</v>
      </c>
      <c r="V39" s="9">
        <f t="shared" si="89"/>
        <v>0</v>
      </c>
      <c r="W39" s="9">
        <f t="shared" si="89"/>
        <v>0</v>
      </c>
      <c r="X39" s="9">
        <f t="shared" si="89"/>
        <v>0</v>
      </c>
      <c r="Y39" s="9">
        <f t="shared" si="89"/>
        <v>0</v>
      </c>
      <c r="Z39" s="9">
        <f t="shared" si="89"/>
        <v>0</v>
      </c>
      <c r="AA39" s="9">
        <f t="shared" si="89"/>
        <v>0</v>
      </c>
      <c r="AB39" s="9">
        <f t="shared" si="89"/>
        <v>0</v>
      </c>
      <c r="AC39" s="9">
        <f t="shared" si="89"/>
        <v>0</v>
      </c>
      <c r="AD39" s="9">
        <f t="shared" si="89"/>
        <v>0</v>
      </c>
      <c r="AE39" s="9">
        <f t="shared" si="89"/>
        <v>0</v>
      </c>
      <c r="AF39" s="9">
        <f t="shared" si="89"/>
        <v>0</v>
      </c>
      <c r="AG39" s="9">
        <f t="shared" si="89"/>
        <v>0</v>
      </c>
      <c r="AH39" s="9">
        <f t="shared" si="89"/>
        <v>0</v>
      </c>
      <c r="AI39" s="9">
        <f t="shared" si="89"/>
        <v>0</v>
      </c>
      <c r="AJ39" s="9">
        <f t="shared" si="89"/>
        <v>0</v>
      </c>
      <c r="AK39" s="9">
        <f t="shared" si="89"/>
        <v>0</v>
      </c>
      <c r="AL39" s="9">
        <f t="shared" si="89"/>
        <v>0</v>
      </c>
      <c r="AM39" s="9">
        <f t="shared" si="89"/>
        <v>0</v>
      </c>
      <c r="AN39" s="9">
        <f t="shared" si="89"/>
        <v>0</v>
      </c>
      <c r="AO39" s="9">
        <f t="shared" si="89"/>
        <v>0</v>
      </c>
      <c r="AP39" s="9">
        <f t="shared" si="89"/>
        <v>0</v>
      </c>
      <c r="AQ39" s="9">
        <f t="shared" si="89"/>
        <v>0</v>
      </c>
      <c r="AR39" s="9">
        <f t="shared" si="89"/>
        <v>0</v>
      </c>
      <c r="AS39" s="9">
        <f t="shared" si="89"/>
        <v>0</v>
      </c>
      <c r="AT39" s="9">
        <f t="shared" si="89"/>
        <v>0</v>
      </c>
      <c r="AU39" s="9">
        <f t="shared" si="89"/>
        <v>0</v>
      </c>
      <c r="AV39" s="9">
        <f t="shared" si="89"/>
        <v>0</v>
      </c>
      <c r="AW39" s="9">
        <f t="shared" si="89"/>
        <v>0</v>
      </c>
      <c r="AX39" s="9">
        <f t="shared" si="89"/>
        <v>0</v>
      </c>
      <c r="AY39" s="9">
        <f t="shared" si="89"/>
        <v>0</v>
      </c>
      <c r="AZ39" s="9">
        <f t="shared" si="89"/>
        <v>0</v>
      </c>
      <c r="BA39" s="9">
        <f t="shared" si="89"/>
        <v>0</v>
      </c>
      <c r="BB39" s="9">
        <f t="shared" si="89"/>
        <v>0</v>
      </c>
      <c r="BC39" s="9">
        <f t="shared" si="89"/>
        <v>0</v>
      </c>
      <c r="BD39" s="9">
        <f t="shared" si="89"/>
        <v>0</v>
      </c>
    </row>
    <row r="40" spans="1:529" s="10" customFormat="1" x14ac:dyDescent="0.35">
      <c r="A40" s="10" t="s">
        <v>66</v>
      </c>
      <c r="B40" s="11" t="e">
        <f>STDEV(B30:B35)</f>
        <v>#DIV/0!</v>
      </c>
      <c r="C40" s="11" t="e">
        <f t="shared" ref="C40:BD40" si="90">STDEV(C30:C35)</f>
        <v>#DIV/0!</v>
      </c>
      <c r="D40" s="11" t="e">
        <f t="shared" si="90"/>
        <v>#DIV/0!</v>
      </c>
      <c r="E40" s="11" t="e">
        <f t="shared" si="90"/>
        <v>#DIV/0!</v>
      </c>
      <c r="F40" s="11" t="e">
        <f t="shared" si="90"/>
        <v>#DIV/0!</v>
      </c>
      <c r="G40" s="11" t="e">
        <f t="shared" si="90"/>
        <v>#DIV/0!</v>
      </c>
      <c r="H40" s="11" t="e">
        <f t="shared" si="90"/>
        <v>#DIV/0!</v>
      </c>
      <c r="I40" s="11" t="e">
        <f t="shared" si="90"/>
        <v>#DIV/0!</v>
      </c>
      <c r="J40" s="11" t="e">
        <f t="shared" si="90"/>
        <v>#DIV/0!</v>
      </c>
      <c r="K40" s="11" t="e">
        <f t="shared" si="90"/>
        <v>#DIV/0!</v>
      </c>
      <c r="L40" s="11" t="e">
        <f t="shared" si="90"/>
        <v>#DIV/0!</v>
      </c>
      <c r="M40" s="11" t="e">
        <f t="shared" si="90"/>
        <v>#DIV/0!</v>
      </c>
      <c r="N40" s="11" t="e">
        <f t="shared" si="90"/>
        <v>#DIV/0!</v>
      </c>
      <c r="O40" s="11" t="e">
        <f t="shared" si="90"/>
        <v>#DIV/0!</v>
      </c>
      <c r="P40" s="11" t="e">
        <f t="shared" si="90"/>
        <v>#DIV/0!</v>
      </c>
      <c r="Q40" s="11" t="e">
        <f t="shared" si="90"/>
        <v>#DIV/0!</v>
      </c>
      <c r="R40" s="11" t="e">
        <f t="shared" si="90"/>
        <v>#DIV/0!</v>
      </c>
      <c r="S40" s="11" t="e">
        <f t="shared" si="90"/>
        <v>#DIV/0!</v>
      </c>
      <c r="T40" s="11" t="e">
        <f t="shared" si="90"/>
        <v>#DIV/0!</v>
      </c>
      <c r="U40" s="11" t="e">
        <f t="shared" si="90"/>
        <v>#DIV/0!</v>
      </c>
      <c r="V40" s="11" t="e">
        <f t="shared" si="90"/>
        <v>#DIV/0!</v>
      </c>
      <c r="W40" s="11" t="e">
        <f t="shared" si="90"/>
        <v>#DIV/0!</v>
      </c>
      <c r="X40" s="11" t="e">
        <f t="shared" si="90"/>
        <v>#DIV/0!</v>
      </c>
      <c r="Y40" s="11" t="e">
        <f t="shared" si="90"/>
        <v>#DIV/0!</v>
      </c>
      <c r="Z40" s="11" t="e">
        <f t="shared" si="90"/>
        <v>#DIV/0!</v>
      </c>
      <c r="AA40" s="11" t="e">
        <f t="shared" si="90"/>
        <v>#DIV/0!</v>
      </c>
      <c r="AB40" s="11" t="e">
        <f t="shared" si="90"/>
        <v>#DIV/0!</v>
      </c>
      <c r="AC40" s="11" t="e">
        <f t="shared" si="90"/>
        <v>#DIV/0!</v>
      </c>
      <c r="AD40" s="11" t="e">
        <f t="shared" si="90"/>
        <v>#DIV/0!</v>
      </c>
      <c r="AE40" s="11" t="e">
        <f t="shared" si="90"/>
        <v>#DIV/0!</v>
      </c>
      <c r="AF40" s="11" t="e">
        <f t="shared" si="90"/>
        <v>#DIV/0!</v>
      </c>
      <c r="AG40" s="11" t="e">
        <f t="shared" si="90"/>
        <v>#DIV/0!</v>
      </c>
      <c r="AH40" s="11" t="e">
        <f t="shared" si="90"/>
        <v>#DIV/0!</v>
      </c>
      <c r="AI40" s="11" t="e">
        <f t="shared" si="90"/>
        <v>#DIV/0!</v>
      </c>
      <c r="AJ40" s="11" t="e">
        <f t="shared" si="90"/>
        <v>#DIV/0!</v>
      </c>
      <c r="AK40" s="11" t="e">
        <f t="shared" si="90"/>
        <v>#DIV/0!</v>
      </c>
      <c r="AL40" s="11" t="e">
        <f t="shared" si="90"/>
        <v>#DIV/0!</v>
      </c>
      <c r="AM40" s="11" t="e">
        <f t="shared" si="90"/>
        <v>#DIV/0!</v>
      </c>
      <c r="AN40" s="11" t="e">
        <f t="shared" si="90"/>
        <v>#DIV/0!</v>
      </c>
      <c r="AO40" s="11" t="e">
        <f t="shared" si="90"/>
        <v>#DIV/0!</v>
      </c>
      <c r="AP40" s="11" t="e">
        <f t="shared" si="90"/>
        <v>#DIV/0!</v>
      </c>
      <c r="AQ40" s="11" t="e">
        <f t="shared" si="90"/>
        <v>#DIV/0!</v>
      </c>
      <c r="AR40" s="11" t="e">
        <f t="shared" si="90"/>
        <v>#DIV/0!</v>
      </c>
      <c r="AS40" s="11" t="e">
        <f t="shared" si="90"/>
        <v>#DIV/0!</v>
      </c>
      <c r="AT40" s="11" t="e">
        <f t="shared" si="90"/>
        <v>#DIV/0!</v>
      </c>
      <c r="AU40" s="11" t="e">
        <f t="shared" si="90"/>
        <v>#DIV/0!</v>
      </c>
      <c r="AV40" s="11" t="e">
        <f t="shared" si="90"/>
        <v>#DIV/0!</v>
      </c>
      <c r="AW40" s="11" t="e">
        <f t="shared" si="90"/>
        <v>#DIV/0!</v>
      </c>
      <c r="AX40" s="11" t="e">
        <f t="shared" si="90"/>
        <v>#DIV/0!</v>
      </c>
      <c r="AY40" s="11" t="e">
        <f t="shared" si="90"/>
        <v>#DIV/0!</v>
      </c>
      <c r="AZ40" s="11" t="e">
        <f t="shared" si="90"/>
        <v>#DIV/0!</v>
      </c>
      <c r="BA40" s="11" t="e">
        <f t="shared" si="90"/>
        <v>#DIV/0!</v>
      </c>
      <c r="BB40" s="11" t="e">
        <f t="shared" si="90"/>
        <v>#DIV/0!</v>
      </c>
      <c r="BC40" s="11" t="e">
        <f t="shared" si="90"/>
        <v>#DIV/0!</v>
      </c>
      <c r="BD40" s="11" t="e">
        <f t="shared" si="90"/>
        <v>#DIV/0!</v>
      </c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</row>
    <row r="41" spans="1:529" x14ac:dyDescent="0.35">
      <c r="A41" s="1" t="s">
        <v>67</v>
      </c>
      <c r="B41" s="3" t="str">
        <f t="shared" ref="B41:BD41" si="91">IF(B39&gt;0.05,"NOK","OK")</f>
        <v>OK</v>
      </c>
      <c r="C41" s="3" t="str">
        <f t="shared" si="91"/>
        <v>OK</v>
      </c>
      <c r="D41" s="3" t="str">
        <f t="shared" si="91"/>
        <v>OK</v>
      </c>
      <c r="E41" s="3" t="str">
        <f t="shared" si="91"/>
        <v>OK</v>
      </c>
      <c r="F41" s="3" t="str">
        <f t="shared" si="91"/>
        <v>OK</v>
      </c>
      <c r="G41" s="3" t="str">
        <f t="shared" si="91"/>
        <v>OK</v>
      </c>
      <c r="H41" s="3" t="str">
        <f t="shared" si="91"/>
        <v>OK</v>
      </c>
      <c r="I41" s="3" t="str">
        <f t="shared" si="91"/>
        <v>OK</v>
      </c>
      <c r="J41" s="3" t="str">
        <f t="shared" si="91"/>
        <v>OK</v>
      </c>
      <c r="K41" s="3" t="str">
        <f t="shared" si="91"/>
        <v>OK</v>
      </c>
      <c r="L41" s="3" t="str">
        <f t="shared" si="91"/>
        <v>OK</v>
      </c>
      <c r="M41" s="3" t="str">
        <f t="shared" si="91"/>
        <v>OK</v>
      </c>
      <c r="N41" s="3" t="str">
        <f t="shared" si="91"/>
        <v>OK</v>
      </c>
      <c r="O41" s="3" t="str">
        <f t="shared" si="91"/>
        <v>OK</v>
      </c>
      <c r="P41" s="3" t="str">
        <f t="shared" si="91"/>
        <v>OK</v>
      </c>
      <c r="Q41" s="3" t="str">
        <f t="shared" si="91"/>
        <v>OK</v>
      </c>
      <c r="R41" s="3" t="str">
        <f t="shared" si="91"/>
        <v>OK</v>
      </c>
      <c r="S41" s="3" t="str">
        <f t="shared" si="91"/>
        <v>OK</v>
      </c>
      <c r="T41" s="3" t="str">
        <f t="shared" si="91"/>
        <v>OK</v>
      </c>
      <c r="U41" s="3" t="str">
        <f t="shared" si="91"/>
        <v>OK</v>
      </c>
      <c r="V41" s="3" t="str">
        <f t="shared" si="91"/>
        <v>OK</v>
      </c>
      <c r="W41" s="3" t="str">
        <f t="shared" si="91"/>
        <v>OK</v>
      </c>
      <c r="X41" s="3" t="str">
        <f t="shared" si="91"/>
        <v>OK</v>
      </c>
      <c r="Y41" s="3" t="str">
        <f t="shared" si="91"/>
        <v>OK</v>
      </c>
      <c r="Z41" s="3" t="str">
        <f t="shared" si="91"/>
        <v>OK</v>
      </c>
      <c r="AA41" s="3" t="str">
        <f t="shared" si="91"/>
        <v>OK</v>
      </c>
      <c r="AB41" s="3" t="str">
        <f t="shared" si="91"/>
        <v>OK</v>
      </c>
      <c r="AC41" s="3" t="str">
        <f t="shared" si="91"/>
        <v>OK</v>
      </c>
      <c r="AD41" s="3" t="str">
        <f t="shared" si="91"/>
        <v>OK</v>
      </c>
      <c r="AE41" s="3" t="str">
        <f t="shared" si="91"/>
        <v>OK</v>
      </c>
      <c r="AF41" s="3" t="str">
        <f t="shared" si="91"/>
        <v>OK</v>
      </c>
      <c r="AG41" s="3" t="str">
        <f t="shared" si="91"/>
        <v>OK</v>
      </c>
      <c r="AH41" s="3" t="str">
        <f t="shared" si="91"/>
        <v>OK</v>
      </c>
      <c r="AI41" s="3" t="str">
        <f t="shared" si="91"/>
        <v>OK</v>
      </c>
      <c r="AJ41" s="3" t="str">
        <f t="shared" si="91"/>
        <v>OK</v>
      </c>
      <c r="AK41" s="3" t="str">
        <f t="shared" si="91"/>
        <v>OK</v>
      </c>
      <c r="AL41" s="3" t="str">
        <f t="shared" si="91"/>
        <v>OK</v>
      </c>
      <c r="AM41" s="3" t="str">
        <f t="shared" si="91"/>
        <v>OK</v>
      </c>
      <c r="AN41" s="3" t="str">
        <f t="shared" si="91"/>
        <v>OK</v>
      </c>
      <c r="AO41" s="3" t="str">
        <f t="shared" si="91"/>
        <v>OK</v>
      </c>
      <c r="AP41" s="3" t="str">
        <f t="shared" si="91"/>
        <v>OK</v>
      </c>
      <c r="AQ41" s="3" t="str">
        <f t="shared" si="91"/>
        <v>OK</v>
      </c>
      <c r="AR41" s="3" t="str">
        <f t="shared" si="91"/>
        <v>OK</v>
      </c>
      <c r="AS41" s="3" t="str">
        <f t="shared" si="91"/>
        <v>OK</v>
      </c>
      <c r="AT41" s="3" t="str">
        <f t="shared" si="91"/>
        <v>OK</v>
      </c>
      <c r="AU41" s="3" t="str">
        <f t="shared" si="91"/>
        <v>OK</v>
      </c>
      <c r="AV41" s="3" t="str">
        <f t="shared" si="91"/>
        <v>OK</v>
      </c>
      <c r="AW41" s="3" t="str">
        <f t="shared" si="91"/>
        <v>OK</v>
      </c>
      <c r="AX41" s="3" t="str">
        <f t="shared" si="91"/>
        <v>OK</v>
      </c>
      <c r="AY41" s="3" t="str">
        <f t="shared" si="91"/>
        <v>OK</v>
      </c>
      <c r="AZ41" s="3" t="str">
        <f t="shared" si="91"/>
        <v>OK</v>
      </c>
      <c r="BA41" s="3" t="str">
        <f t="shared" si="91"/>
        <v>OK</v>
      </c>
      <c r="BB41" s="3" t="str">
        <f t="shared" si="91"/>
        <v>OK</v>
      </c>
      <c r="BC41" s="3" t="str">
        <f t="shared" si="91"/>
        <v>OK</v>
      </c>
      <c r="BD41" s="3" t="str">
        <f t="shared" si="91"/>
        <v>OK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</row>
    <row r="42" spans="1:529" x14ac:dyDescent="0.35">
      <c r="B42" s="3">
        <f>MAX(B39:ZZ39)</f>
        <v>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</row>
    <row r="43" spans="1:529" x14ac:dyDescent="0.35">
      <c r="B43" s="2" t="s">
        <v>39</v>
      </c>
      <c r="C43" s="2" t="s">
        <v>40</v>
      </c>
      <c r="D43" s="2" t="s">
        <v>41</v>
      </c>
      <c r="E43" s="2" t="s">
        <v>42</v>
      </c>
      <c r="F43" s="2" t="s">
        <v>43</v>
      </c>
      <c r="G43" s="2" t="s">
        <v>44</v>
      </c>
      <c r="H43" s="2" t="s">
        <v>45</v>
      </c>
      <c r="I43" s="2" t="s">
        <v>46</v>
      </c>
      <c r="J43" s="2" t="s">
        <v>60</v>
      </c>
      <c r="K43" s="2" t="s">
        <v>61</v>
      </c>
      <c r="L43" s="2" t="s">
        <v>39</v>
      </c>
      <c r="M43" s="2" t="s">
        <v>40</v>
      </c>
      <c r="N43" s="2" t="s">
        <v>41</v>
      </c>
      <c r="O43" s="2" t="s">
        <v>42</v>
      </c>
      <c r="P43" s="2" t="s">
        <v>43</v>
      </c>
      <c r="Q43" s="2" t="s">
        <v>44</v>
      </c>
      <c r="R43" s="2" t="s">
        <v>45</v>
      </c>
      <c r="S43" s="2" t="s">
        <v>46</v>
      </c>
      <c r="T43" s="2" t="s">
        <v>60</v>
      </c>
      <c r="U43" s="2" t="s">
        <v>61</v>
      </c>
      <c r="V43" s="2" t="s">
        <v>39</v>
      </c>
      <c r="W43" s="2" t="s">
        <v>40</v>
      </c>
      <c r="X43" s="2" t="s">
        <v>41</v>
      </c>
      <c r="Y43" s="2" t="s">
        <v>42</v>
      </c>
      <c r="Z43" s="2" t="s">
        <v>43</v>
      </c>
      <c r="AA43" s="2" t="s">
        <v>44</v>
      </c>
      <c r="AB43" s="2" t="s">
        <v>45</v>
      </c>
      <c r="AC43" s="2" t="s">
        <v>46</v>
      </c>
      <c r="AD43" s="2" t="s">
        <v>60</v>
      </c>
      <c r="AE43" s="2" t="s">
        <v>61</v>
      </c>
      <c r="AF43" s="2" t="s">
        <v>39</v>
      </c>
      <c r="AG43" s="2" t="s">
        <v>40</v>
      </c>
      <c r="AH43" s="2" t="s">
        <v>41</v>
      </c>
      <c r="AI43" s="2" t="s">
        <v>42</v>
      </c>
      <c r="AJ43" s="2" t="s">
        <v>43</v>
      </c>
      <c r="AK43" s="2" t="s">
        <v>44</v>
      </c>
      <c r="AL43" s="2" t="s">
        <v>45</v>
      </c>
      <c r="AM43" s="2" t="s">
        <v>46</v>
      </c>
      <c r="AN43" s="2" t="s">
        <v>60</v>
      </c>
      <c r="AO43" s="2" t="s">
        <v>61</v>
      </c>
      <c r="AP43" s="2" t="s">
        <v>39</v>
      </c>
      <c r="AQ43" s="2" t="s">
        <v>40</v>
      </c>
      <c r="AR43" s="2" t="s">
        <v>41</v>
      </c>
      <c r="AS43" s="2" t="s">
        <v>42</v>
      </c>
      <c r="AT43" s="2" t="s">
        <v>43</v>
      </c>
      <c r="AU43" s="2" t="s">
        <v>44</v>
      </c>
      <c r="AV43" s="2" t="s">
        <v>45</v>
      </c>
      <c r="AW43" s="2" t="s">
        <v>46</v>
      </c>
      <c r="AX43" s="2" t="s">
        <v>60</v>
      </c>
      <c r="AY43" s="2" t="s">
        <v>61</v>
      </c>
      <c r="AZ43" s="2" t="s">
        <v>39</v>
      </c>
      <c r="BA43" s="2" t="s">
        <v>40</v>
      </c>
      <c r="BB43" s="2" t="s">
        <v>41</v>
      </c>
      <c r="BC43" s="2" t="s">
        <v>42</v>
      </c>
      <c r="BD43" s="2" t="s">
        <v>43</v>
      </c>
      <c r="BE43" s="2" t="s">
        <v>44</v>
      </c>
      <c r="BF43" s="2" t="s">
        <v>45</v>
      </c>
      <c r="BG43" s="2" t="s">
        <v>46</v>
      </c>
      <c r="BH43" s="2" t="s">
        <v>60</v>
      </c>
      <c r="BI43" s="2" t="s">
        <v>61</v>
      </c>
      <c r="BJ43" s="2" t="s">
        <v>39</v>
      </c>
      <c r="BK43" s="2" t="s">
        <v>40</v>
      </c>
      <c r="BL43" s="2" t="s">
        <v>41</v>
      </c>
      <c r="BM43" s="2" t="s">
        <v>42</v>
      </c>
      <c r="BN43" s="2" t="s">
        <v>43</v>
      </c>
      <c r="BO43" s="2" t="s">
        <v>44</v>
      </c>
      <c r="BP43" s="2" t="s">
        <v>45</v>
      </c>
      <c r="BQ43" s="2" t="s">
        <v>46</v>
      </c>
      <c r="BR43" s="2" t="s">
        <v>60</v>
      </c>
      <c r="BS43" s="2" t="s">
        <v>61</v>
      </c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</row>
    <row r="44" spans="1:529" x14ac:dyDescent="0.35">
      <c r="A44" s="1">
        <v>1</v>
      </c>
      <c r="B44" s="3">
        <v>179.75</v>
      </c>
      <c r="C44" s="3">
        <v>179.7</v>
      </c>
      <c r="D44" s="3">
        <v>179.3</v>
      </c>
      <c r="E44" s="3">
        <v>180.05</v>
      </c>
      <c r="F44" s="3">
        <v>180.2</v>
      </c>
      <c r="G44" s="3">
        <v>179.75</v>
      </c>
      <c r="H44" s="3">
        <v>179.9</v>
      </c>
      <c r="I44" s="3">
        <v>180</v>
      </c>
      <c r="J44" s="3">
        <v>179.65</v>
      </c>
      <c r="K44" s="3">
        <v>179.5</v>
      </c>
      <c r="L44" s="3">
        <v>199.65</v>
      </c>
      <c r="M44" s="3">
        <v>199.7</v>
      </c>
      <c r="N44" s="3">
        <v>199.45</v>
      </c>
      <c r="O44" s="3">
        <v>199.9</v>
      </c>
      <c r="P44" s="3">
        <v>200.1</v>
      </c>
      <c r="Q44" s="3">
        <v>199.6</v>
      </c>
      <c r="R44" s="3">
        <v>199.8</v>
      </c>
      <c r="S44" s="3">
        <v>199.85</v>
      </c>
      <c r="T44" s="3">
        <v>199.5</v>
      </c>
      <c r="U44" s="3">
        <v>199.3</v>
      </c>
      <c r="V44" s="3">
        <v>249.25</v>
      </c>
      <c r="W44" s="3">
        <v>249.3</v>
      </c>
      <c r="X44" s="3">
        <v>249.4</v>
      </c>
      <c r="Y44" s="3">
        <v>249.45</v>
      </c>
      <c r="Z44" s="3">
        <v>249.75</v>
      </c>
      <c r="AA44" s="3">
        <v>249.2</v>
      </c>
      <c r="AB44" s="3">
        <v>249.3</v>
      </c>
      <c r="AC44" s="3">
        <v>249.45</v>
      </c>
      <c r="AD44" s="3">
        <v>249</v>
      </c>
      <c r="AE44" s="3">
        <v>248.8</v>
      </c>
      <c r="AF44" s="3">
        <v>299.25</v>
      </c>
      <c r="AG44" s="3">
        <v>298.7</v>
      </c>
      <c r="AH44" s="3">
        <v>297.75</v>
      </c>
      <c r="AI44" s="3">
        <v>298.95</v>
      </c>
      <c r="AJ44" s="3">
        <v>299.25</v>
      </c>
      <c r="AK44" s="3">
        <v>298.64999999999998</v>
      </c>
      <c r="AL44" s="3">
        <v>298.8</v>
      </c>
      <c r="AM44" s="3">
        <v>298.85000000000002</v>
      </c>
      <c r="AN44" s="3">
        <v>298.3</v>
      </c>
      <c r="AO44" s="3">
        <v>298.10000000000002</v>
      </c>
      <c r="AP44" s="3">
        <v>348.85</v>
      </c>
      <c r="AQ44" s="3">
        <v>348.15</v>
      </c>
      <c r="AR44" s="3">
        <v>349.2</v>
      </c>
      <c r="AS44" s="3">
        <v>348.5</v>
      </c>
      <c r="AT44" s="3">
        <v>348.8</v>
      </c>
      <c r="AU44" s="3">
        <v>348.3</v>
      </c>
      <c r="AV44" s="3">
        <v>348.35</v>
      </c>
      <c r="AW44" s="3">
        <v>348.35</v>
      </c>
      <c r="AX44" s="3">
        <v>347.65</v>
      </c>
      <c r="AY44" s="3">
        <v>347.45</v>
      </c>
      <c r="AZ44" s="3">
        <v>398.45</v>
      </c>
      <c r="BA44" s="3">
        <v>397.6</v>
      </c>
      <c r="BB44" s="3">
        <v>398.8</v>
      </c>
      <c r="BC44" s="3">
        <v>397.95</v>
      </c>
      <c r="BD44" s="3">
        <v>398.2</v>
      </c>
      <c r="BE44" s="3">
        <v>397.8</v>
      </c>
      <c r="BF44" s="3">
        <v>397.8</v>
      </c>
      <c r="BG44" s="3">
        <v>397.75</v>
      </c>
      <c r="BH44" s="3">
        <v>397.05</v>
      </c>
      <c r="BI44" s="3">
        <v>396.8</v>
      </c>
      <c r="BJ44" s="3">
        <v>448.3</v>
      </c>
      <c r="BK44" s="3">
        <v>447.3</v>
      </c>
      <c r="BL44" s="3">
        <v>447.8</v>
      </c>
      <c r="BM44" s="3">
        <v>447.7</v>
      </c>
      <c r="BN44" s="3">
        <v>447.9</v>
      </c>
      <c r="BO44" s="3">
        <v>447.65</v>
      </c>
      <c r="BP44" s="3">
        <v>447.5</v>
      </c>
      <c r="BQ44" s="3">
        <v>447.45</v>
      </c>
      <c r="BR44" s="3">
        <v>446.7</v>
      </c>
      <c r="BS44" s="3">
        <v>446.45</v>
      </c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</row>
    <row r="45" spans="1:529" x14ac:dyDescent="0.35">
      <c r="A45" s="1">
        <v>2</v>
      </c>
      <c r="B45" s="3">
        <v>179.75</v>
      </c>
      <c r="C45" s="3">
        <v>179.7</v>
      </c>
      <c r="D45" s="3">
        <v>179.3</v>
      </c>
      <c r="E45" s="3">
        <v>180.05</v>
      </c>
      <c r="F45" s="3">
        <v>180.2</v>
      </c>
      <c r="G45" s="3">
        <v>179.75</v>
      </c>
      <c r="H45" s="3">
        <v>179.9</v>
      </c>
      <c r="I45" s="3">
        <v>180</v>
      </c>
      <c r="J45" s="3">
        <v>179.65</v>
      </c>
      <c r="K45" s="3">
        <v>179.5</v>
      </c>
      <c r="L45" s="3">
        <v>199.6</v>
      </c>
      <c r="M45" s="3">
        <v>199.6</v>
      </c>
      <c r="N45" s="3">
        <v>199.4</v>
      </c>
      <c r="O45" s="3">
        <v>199.85</v>
      </c>
      <c r="P45" s="3">
        <v>200.05</v>
      </c>
      <c r="Q45" s="3">
        <v>199.55</v>
      </c>
      <c r="R45" s="3">
        <v>199.75</v>
      </c>
      <c r="S45" s="3">
        <v>199.8</v>
      </c>
      <c r="T45" s="3">
        <v>199.4</v>
      </c>
      <c r="U45" s="3">
        <v>199.25</v>
      </c>
      <c r="V45" s="3">
        <v>249.25</v>
      </c>
      <c r="W45" s="3">
        <v>249.3</v>
      </c>
      <c r="X45" s="3">
        <v>249.4</v>
      </c>
      <c r="Y45" s="3">
        <v>249.45</v>
      </c>
      <c r="Z45" s="3">
        <v>249.75</v>
      </c>
      <c r="AA45" s="3">
        <v>249.2</v>
      </c>
      <c r="AB45" s="3">
        <v>249.3</v>
      </c>
      <c r="AC45" s="3">
        <v>249.45</v>
      </c>
      <c r="AD45" s="3">
        <v>248.95</v>
      </c>
      <c r="AE45" s="3">
        <v>248.8</v>
      </c>
      <c r="AF45" s="3">
        <v>299.25</v>
      </c>
      <c r="AG45" s="3">
        <v>298.7</v>
      </c>
      <c r="AH45" s="3">
        <v>297.7</v>
      </c>
      <c r="AI45" s="3">
        <v>299</v>
      </c>
      <c r="AJ45" s="3">
        <v>299.2</v>
      </c>
      <c r="AK45" s="3">
        <v>298.64999999999998</v>
      </c>
      <c r="AL45" s="3">
        <v>298.8</v>
      </c>
      <c r="AM45" s="3">
        <v>298.89999999999998</v>
      </c>
      <c r="AN45" s="3">
        <v>298.3</v>
      </c>
      <c r="AO45" s="3">
        <v>298.10000000000002</v>
      </c>
      <c r="AP45" s="3">
        <v>348.85</v>
      </c>
      <c r="AQ45" s="3">
        <v>348.15</v>
      </c>
      <c r="AR45" s="3">
        <v>349.2</v>
      </c>
      <c r="AS45" s="3">
        <v>348.5</v>
      </c>
      <c r="AT45" s="3">
        <v>348.75</v>
      </c>
      <c r="AU45" s="3">
        <v>348.3</v>
      </c>
      <c r="AV45" s="3">
        <v>348.35</v>
      </c>
      <c r="AW45" s="3">
        <v>348.35</v>
      </c>
      <c r="AX45" s="3">
        <v>347.6</v>
      </c>
      <c r="AY45" s="3">
        <v>347.45</v>
      </c>
      <c r="AZ45" s="3">
        <v>398.45</v>
      </c>
      <c r="BA45" s="3">
        <v>397.6</v>
      </c>
      <c r="BB45" s="3">
        <v>398.8</v>
      </c>
      <c r="BC45" s="3">
        <v>398</v>
      </c>
      <c r="BD45" s="3">
        <v>398.2</v>
      </c>
      <c r="BE45" s="3">
        <v>397.8</v>
      </c>
      <c r="BF45" s="3">
        <v>397.8</v>
      </c>
      <c r="BG45" s="3">
        <v>397.75</v>
      </c>
      <c r="BH45" s="3">
        <v>397.05</v>
      </c>
      <c r="BI45" s="3">
        <v>396.85</v>
      </c>
      <c r="BJ45" s="3">
        <v>448.25</v>
      </c>
      <c r="BK45" s="3">
        <v>447.35</v>
      </c>
      <c r="BL45" s="3">
        <v>447.95</v>
      </c>
      <c r="BM45" s="3">
        <v>447.7</v>
      </c>
      <c r="BN45" s="3">
        <v>447.9</v>
      </c>
      <c r="BO45" s="3">
        <v>447.65</v>
      </c>
      <c r="BP45" s="3">
        <v>447.5</v>
      </c>
      <c r="BQ45" s="3">
        <v>447.45</v>
      </c>
      <c r="BR45" s="3">
        <v>446.7</v>
      </c>
      <c r="BS45" s="3">
        <v>446.45</v>
      </c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</row>
    <row r="46" spans="1:529" x14ac:dyDescent="0.35">
      <c r="A46" s="1">
        <v>3</v>
      </c>
      <c r="B46" s="3">
        <v>179.7</v>
      </c>
      <c r="C46" s="3">
        <v>179.7</v>
      </c>
      <c r="D46" s="3">
        <v>179.25</v>
      </c>
      <c r="E46" s="3">
        <v>180</v>
      </c>
      <c r="F46" s="3">
        <v>180.2</v>
      </c>
      <c r="G46" s="3">
        <v>179.7</v>
      </c>
      <c r="H46" s="3">
        <v>179.9</v>
      </c>
      <c r="I46" s="3">
        <v>180</v>
      </c>
      <c r="J46" s="3">
        <v>179.6</v>
      </c>
      <c r="K46" s="3">
        <v>179.45</v>
      </c>
      <c r="L46" s="3">
        <v>199.6</v>
      </c>
      <c r="M46" s="3">
        <v>199.6</v>
      </c>
      <c r="N46" s="3">
        <v>199.4</v>
      </c>
      <c r="O46" s="3">
        <v>199.85</v>
      </c>
      <c r="P46" s="3">
        <v>200</v>
      </c>
      <c r="Q46" s="3">
        <v>199.55</v>
      </c>
      <c r="R46" s="3">
        <v>199.7</v>
      </c>
      <c r="S46" s="3">
        <v>199.8</v>
      </c>
      <c r="T46" s="3">
        <v>199.35</v>
      </c>
      <c r="U46" s="3">
        <v>199.25</v>
      </c>
      <c r="V46" s="3">
        <v>249.25</v>
      </c>
      <c r="W46" s="3">
        <v>249.25</v>
      </c>
      <c r="X46" s="3">
        <v>249.35</v>
      </c>
      <c r="Y46" s="3">
        <v>249.4</v>
      </c>
      <c r="Z46" s="3">
        <v>249.7</v>
      </c>
      <c r="AA46" s="3">
        <v>249.15</v>
      </c>
      <c r="AB46" s="3">
        <v>249.3</v>
      </c>
      <c r="AC46" s="3">
        <v>249.4</v>
      </c>
      <c r="AD46" s="3">
        <v>248.95</v>
      </c>
      <c r="AE46" s="3">
        <v>248.75</v>
      </c>
      <c r="AF46" s="3">
        <v>299.35000000000002</v>
      </c>
      <c r="AG46" s="3">
        <v>298.8</v>
      </c>
      <c r="AH46" s="3">
        <v>297.8</v>
      </c>
      <c r="AI46" s="3">
        <v>299.05</v>
      </c>
      <c r="AJ46" s="3">
        <v>299.3</v>
      </c>
      <c r="AK46" s="3">
        <v>298.75</v>
      </c>
      <c r="AL46" s="3">
        <v>298.89999999999998</v>
      </c>
      <c r="AM46" s="3">
        <v>299</v>
      </c>
      <c r="AN46" s="3">
        <v>298.39999999999998</v>
      </c>
      <c r="AO46" s="3">
        <v>298.2</v>
      </c>
      <c r="AP46" s="3">
        <v>348.85</v>
      </c>
      <c r="AQ46" s="3">
        <v>348.15</v>
      </c>
      <c r="AR46" s="3">
        <v>349.2</v>
      </c>
      <c r="AS46" s="3">
        <v>348.5</v>
      </c>
      <c r="AT46" s="3">
        <v>348.75</v>
      </c>
      <c r="AU46" s="3">
        <v>348.3</v>
      </c>
      <c r="AV46" s="3">
        <v>348.35</v>
      </c>
      <c r="AW46" s="3">
        <v>348.35</v>
      </c>
      <c r="AX46" s="3">
        <v>347.6</v>
      </c>
      <c r="AY46" s="3">
        <v>347.45</v>
      </c>
      <c r="AZ46" s="3">
        <v>398.45</v>
      </c>
      <c r="BA46" s="3">
        <v>397.6</v>
      </c>
      <c r="BB46" s="3">
        <v>398.8</v>
      </c>
      <c r="BC46" s="3">
        <v>397.95</v>
      </c>
      <c r="BD46" s="3">
        <v>398.25</v>
      </c>
      <c r="BE46" s="3">
        <v>397.8</v>
      </c>
      <c r="BF46" s="3">
        <v>397.8</v>
      </c>
      <c r="BG46" s="3">
        <v>397.75</v>
      </c>
      <c r="BH46" s="3">
        <v>397.05</v>
      </c>
      <c r="BI46" s="3">
        <v>396.8</v>
      </c>
      <c r="BJ46" s="3">
        <v>448.25</v>
      </c>
      <c r="BK46" s="3">
        <v>447.3</v>
      </c>
      <c r="BL46" s="3">
        <v>447.95</v>
      </c>
      <c r="BM46" s="3">
        <v>447.65</v>
      </c>
      <c r="BN46" s="3">
        <v>447.85</v>
      </c>
      <c r="BO46" s="3">
        <v>447.6</v>
      </c>
      <c r="BP46" s="3">
        <v>447.5</v>
      </c>
      <c r="BQ46" s="3">
        <v>447.4</v>
      </c>
      <c r="BR46" s="3">
        <v>446.65</v>
      </c>
      <c r="BS46" s="3">
        <v>446.45</v>
      </c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</row>
    <row r="47" spans="1:529" x14ac:dyDescent="0.35">
      <c r="A47" s="1">
        <v>4</v>
      </c>
      <c r="B47" s="3">
        <v>179.8</v>
      </c>
      <c r="C47" s="3">
        <v>179.75</v>
      </c>
      <c r="D47" s="3">
        <v>179.3</v>
      </c>
      <c r="E47" s="3">
        <v>180.1</v>
      </c>
      <c r="F47" s="3">
        <v>180.25</v>
      </c>
      <c r="G47" s="3">
        <v>179.75</v>
      </c>
      <c r="H47" s="3">
        <v>179.95</v>
      </c>
      <c r="I47" s="3">
        <v>180.05</v>
      </c>
      <c r="J47" s="3">
        <v>179.65</v>
      </c>
      <c r="K47" s="3">
        <v>179.5</v>
      </c>
      <c r="L47" s="3">
        <v>199.55</v>
      </c>
      <c r="M47" s="3">
        <v>199.6</v>
      </c>
      <c r="N47" s="3">
        <v>199.4</v>
      </c>
      <c r="O47" s="3">
        <v>199.8</v>
      </c>
      <c r="P47" s="3">
        <v>200</v>
      </c>
      <c r="Q47" s="3">
        <v>199.5</v>
      </c>
      <c r="R47" s="3">
        <v>199.7</v>
      </c>
      <c r="S47" s="3">
        <v>199.75</v>
      </c>
      <c r="T47" s="3">
        <v>199.35</v>
      </c>
      <c r="U47" s="3">
        <v>199.2</v>
      </c>
      <c r="V47" s="3">
        <v>249.2</v>
      </c>
      <c r="W47" s="3">
        <v>249.25</v>
      </c>
      <c r="X47" s="3">
        <v>249.35</v>
      </c>
      <c r="Y47" s="3">
        <v>249.4</v>
      </c>
      <c r="Z47" s="3">
        <v>249.7</v>
      </c>
      <c r="AA47" s="3">
        <v>249.15</v>
      </c>
      <c r="AB47" s="3">
        <v>249.25</v>
      </c>
      <c r="AC47" s="3">
        <v>249.4</v>
      </c>
      <c r="AD47" s="3">
        <v>248.95</v>
      </c>
      <c r="AE47" s="3">
        <v>248.75</v>
      </c>
      <c r="AF47" s="3">
        <v>299.3</v>
      </c>
      <c r="AG47" s="3">
        <v>298.75</v>
      </c>
      <c r="AH47" s="3">
        <v>297.75</v>
      </c>
      <c r="AI47" s="3">
        <v>299.05</v>
      </c>
      <c r="AJ47" s="3">
        <v>299.3</v>
      </c>
      <c r="AK47" s="3">
        <v>298.75</v>
      </c>
      <c r="AL47" s="3">
        <v>298.89999999999998</v>
      </c>
      <c r="AM47" s="3">
        <v>298.95</v>
      </c>
      <c r="AN47" s="3">
        <v>298.35000000000002</v>
      </c>
      <c r="AO47" s="3">
        <v>298.14999999999998</v>
      </c>
      <c r="AP47" s="3">
        <v>348.9</v>
      </c>
      <c r="AQ47" s="3">
        <v>348.15</v>
      </c>
      <c r="AR47" s="3">
        <v>349.2</v>
      </c>
      <c r="AS47" s="3">
        <v>348.5</v>
      </c>
      <c r="AT47" s="3">
        <v>348.75</v>
      </c>
      <c r="AU47" s="3">
        <v>348.3</v>
      </c>
      <c r="AV47" s="3">
        <v>348.35</v>
      </c>
      <c r="AW47" s="3">
        <v>348.35</v>
      </c>
      <c r="AX47" s="3">
        <v>347.6</v>
      </c>
      <c r="AY47" s="3">
        <v>347.45</v>
      </c>
      <c r="AZ47" s="3">
        <v>398.5</v>
      </c>
      <c r="BA47" s="3">
        <v>397.65</v>
      </c>
      <c r="BB47" s="3">
        <v>398.85</v>
      </c>
      <c r="BC47" s="3">
        <v>397.95</v>
      </c>
      <c r="BD47" s="3">
        <v>398.25</v>
      </c>
      <c r="BE47" s="3">
        <v>397.8</v>
      </c>
      <c r="BF47" s="3">
        <v>397.85</v>
      </c>
      <c r="BG47" s="3">
        <v>397.8</v>
      </c>
      <c r="BH47" s="3">
        <v>397.1</v>
      </c>
      <c r="BI47" s="3">
        <v>396.85</v>
      </c>
      <c r="BJ47" s="3">
        <v>448.25</v>
      </c>
      <c r="BK47" s="3">
        <v>447.3</v>
      </c>
      <c r="BL47" s="3">
        <v>447.95</v>
      </c>
      <c r="BM47" s="3">
        <v>447.7</v>
      </c>
      <c r="BN47" s="3">
        <v>447.85</v>
      </c>
      <c r="BO47" s="3">
        <v>447.65</v>
      </c>
      <c r="BP47" s="3">
        <v>447.5</v>
      </c>
      <c r="BQ47" s="3">
        <v>447.45</v>
      </c>
      <c r="BR47" s="3">
        <v>446.7</v>
      </c>
      <c r="BS47" s="3">
        <v>446.5</v>
      </c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</row>
    <row r="48" spans="1:529" x14ac:dyDescent="0.35">
      <c r="A48" s="1">
        <v>5</v>
      </c>
      <c r="B48" s="3">
        <v>179.8</v>
      </c>
      <c r="C48" s="3">
        <v>179.75</v>
      </c>
      <c r="D48" s="3">
        <v>179.3</v>
      </c>
      <c r="E48" s="3">
        <v>180.05</v>
      </c>
      <c r="F48" s="3">
        <v>180.2</v>
      </c>
      <c r="G48" s="3">
        <v>179.75</v>
      </c>
      <c r="H48" s="3">
        <v>179.9</v>
      </c>
      <c r="I48" s="3">
        <v>180</v>
      </c>
      <c r="J48" s="3">
        <v>179.65</v>
      </c>
      <c r="K48" s="3">
        <v>179.5</v>
      </c>
      <c r="L48" s="3">
        <v>199.65</v>
      </c>
      <c r="M48" s="3">
        <v>199.65</v>
      </c>
      <c r="N48" s="3">
        <v>199.45</v>
      </c>
      <c r="O48" s="3">
        <v>199.9</v>
      </c>
      <c r="P48" s="3">
        <v>200.05</v>
      </c>
      <c r="Q48" s="3">
        <v>199.55</v>
      </c>
      <c r="R48" s="3">
        <v>199.75</v>
      </c>
      <c r="S48" s="3">
        <v>199.8</v>
      </c>
      <c r="T48" s="3">
        <v>199.4</v>
      </c>
      <c r="U48" s="3">
        <v>199.3</v>
      </c>
      <c r="V48" s="3">
        <v>249.3</v>
      </c>
      <c r="W48" s="3">
        <v>249.35</v>
      </c>
      <c r="X48" s="3">
        <v>249.45</v>
      </c>
      <c r="Y48" s="3">
        <v>249.5</v>
      </c>
      <c r="Z48" s="3">
        <v>249.8</v>
      </c>
      <c r="AA48" s="3">
        <v>249.25</v>
      </c>
      <c r="AB48" s="3">
        <v>249.35</v>
      </c>
      <c r="AC48" s="3">
        <v>249.5</v>
      </c>
      <c r="AD48" s="3">
        <v>249.05</v>
      </c>
      <c r="AE48" s="3">
        <v>248.85</v>
      </c>
      <c r="AF48" s="3">
        <v>299.35000000000002</v>
      </c>
      <c r="AG48" s="3">
        <v>298.8</v>
      </c>
      <c r="AH48" s="3">
        <v>297.75</v>
      </c>
      <c r="AI48" s="3">
        <v>299.10000000000002</v>
      </c>
      <c r="AJ48" s="3">
        <v>299.3</v>
      </c>
      <c r="AK48" s="3">
        <v>298.75</v>
      </c>
      <c r="AL48" s="3">
        <v>298.89999999999998</v>
      </c>
      <c r="AM48" s="3">
        <v>298.95</v>
      </c>
      <c r="AN48" s="3">
        <v>298.39999999999998</v>
      </c>
      <c r="AO48" s="3">
        <v>298.2</v>
      </c>
      <c r="AP48" s="3">
        <v>348.9</v>
      </c>
      <c r="AQ48" s="3">
        <v>348.15</v>
      </c>
      <c r="AR48" s="3">
        <v>349.15</v>
      </c>
      <c r="AS48" s="3">
        <v>348.5</v>
      </c>
      <c r="AT48" s="3">
        <v>348.75</v>
      </c>
      <c r="AU48" s="3">
        <v>348.3</v>
      </c>
      <c r="AV48" s="3">
        <v>348.35</v>
      </c>
      <c r="AW48" s="3">
        <v>348.35</v>
      </c>
      <c r="AX48" s="3">
        <v>347.6</v>
      </c>
      <c r="AY48" s="3">
        <v>347.45</v>
      </c>
      <c r="AZ48" s="3">
        <v>398.5</v>
      </c>
      <c r="BA48" s="3">
        <v>397.6</v>
      </c>
      <c r="BB48" s="3">
        <v>398.8</v>
      </c>
      <c r="BC48" s="3">
        <v>397.95</v>
      </c>
      <c r="BD48" s="3">
        <v>398.25</v>
      </c>
      <c r="BE48" s="3">
        <v>397.8</v>
      </c>
      <c r="BF48" s="3">
        <v>397.8</v>
      </c>
      <c r="BG48" s="3">
        <v>397.8</v>
      </c>
      <c r="BH48" s="3">
        <v>397.05</v>
      </c>
      <c r="BI48" s="3">
        <v>396.85</v>
      </c>
      <c r="BJ48" s="3">
        <v>448.25</v>
      </c>
      <c r="BK48" s="3">
        <v>447.3</v>
      </c>
      <c r="BL48" s="3">
        <v>447.95</v>
      </c>
      <c r="BM48" s="3">
        <v>447.7</v>
      </c>
      <c r="BN48" s="3">
        <v>447.9</v>
      </c>
      <c r="BO48" s="3">
        <v>447.65</v>
      </c>
      <c r="BP48" s="3">
        <v>447.5</v>
      </c>
      <c r="BQ48" s="3">
        <v>447.45</v>
      </c>
      <c r="BR48" s="3">
        <v>446.7</v>
      </c>
      <c r="BS48" s="3">
        <v>446.5</v>
      </c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</row>
    <row r="49" spans="1:529" x14ac:dyDescent="0.35">
      <c r="A49" s="1">
        <v>6</v>
      </c>
      <c r="B49" s="3">
        <v>179.75</v>
      </c>
      <c r="C49" s="3">
        <v>179.7</v>
      </c>
      <c r="D49" s="3">
        <v>179.25</v>
      </c>
      <c r="E49" s="3">
        <v>180.05</v>
      </c>
      <c r="F49" s="3">
        <v>180.2</v>
      </c>
      <c r="G49" s="3">
        <v>179.7</v>
      </c>
      <c r="H49" s="3">
        <v>179.9</v>
      </c>
      <c r="I49" s="3">
        <v>180</v>
      </c>
      <c r="J49" s="3">
        <v>179.6</v>
      </c>
      <c r="K49" s="3">
        <v>179.45</v>
      </c>
      <c r="L49" s="3">
        <v>199.6</v>
      </c>
      <c r="M49" s="3">
        <v>199.6</v>
      </c>
      <c r="N49" s="3">
        <v>199.45</v>
      </c>
      <c r="O49" s="3">
        <v>199.85</v>
      </c>
      <c r="P49" s="3">
        <v>200</v>
      </c>
      <c r="Q49" s="3">
        <v>199.55</v>
      </c>
      <c r="R49" s="3">
        <v>199.7</v>
      </c>
      <c r="S49" s="3">
        <v>199.8</v>
      </c>
      <c r="T49" s="3">
        <v>199.4</v>
      </c>
      <c r="U49" s="3">
        <v>199.25</v>
      </c>
      <c r="V49" s="3">
        <v>249.3</v>
      </c>
      <c r="W49" s="3">
        <v>249.3</v>
      </c>
      <c r="X49" s="3">
        <v>249.4</v>
      </c>
      <c r="Y49" s="3">
        <v>249.45</v>
      </c>
      <c r="Z49" s="3">
        <v>249.75</v>
      </c>
      <c r="AA49" s="3">
        <v>249.2</v>
      </c>
      <c r="AB49" s="3">
        <v>249.3</v>
      </c>
      <c r="AC49" s="3">
        <v>249.45</v>
      </c>
      <c r="AD49" s="3">
        <v>249</v>
      </c>
      <c r="AE49" s="3">
        <v>248.8</v>
      </c>
      <c r="AF49" s="3">
        <v>299.35000000000002</v>
      </c>
      <c r="AG49" s="3">
        <v>298.8</v>
      </c>
      <c r="AH49" s="3">
        <v>297.75</v>
      </c>
      <c r="AI49" s="3">
        <v>299.05</v>
      </c>
      <c r="AJ49" s="3">
        <v>299.3</v>
      </c>
      <c r="AK49" s="3">
        <v>298.75</v>
      </c>
      <c r="AL49" s="3">
        <v>298.89999999999998</v>
      </c>
      <c r="AM49" s="3">
        <v>298.95</v>
      </c>
      <c r="AN49" s="3">
        <v>298.39999999999998</v>
      </c>
      <c r="AO49" s="3">
        <v>298.2</v>
      </c>
      <c r="AP49" s="3">
        <v>348.9</v>
      </c>
      <c r="AQ49" s="3">
        <v>348.15</v>
      </c>
      <c r="AR49" s="3">
        <v>349.15</v>
      </c>
      <c r="AS49" s="3">
        <v>348.5</v>
      </c>
      <c r="AT49" s="3">
        <v>348.75</v>
      </c>
      <c r="AU49" s="3">
        <v>348.25</v>
      </c>
      <c r="AV49" s="3">
        <v>348.3</v>
      </c>
      <c r="AW49" s="3">
        <v>348.3</v>
      </c>
      <c r="AX49" s="3">
        <v>347.6</v>
      </c>
      <c r="AY49" s="3">
        <v>347.4</v>
      </c>
      <c r="AZ49" s="3">
        <v>398.55</v>
      </c>
      <c r="BA49" s="3">
        <v>397.7</v>
      </c>
      <c r="BB49" s="3">
        <v>398.9</v>
      </c>
      <c r="BC49" s="3">
        <v>398.05</v>
      </c>
      <c r="BD49" s="3">
        <v>398.3</v>
      </c>
      <c r="BE49" s="3">
        <v>397.9</v>
      </c>
      <c r="BF49" s="3">
        <v>397.9</v>
      </c>
      <c r="BG49" s="3">
        <v>397.9</v>
      </c>
      <c r="BH49" s="3">
        <v>397.15</v>
      </c>
      <c r="BI49" s="3">
        <v>396.95</v>
      </c>
      <c r="BJ49" s="3">
        <v>448.15</v>
      </c>
      <c r="BK49" s="3">
        <v>447.3</v>
      </c>
      <c r="BL49" s="3">
        <v>447.85</v>
      </c>
      <c r="BM49" s="3">
        <v>447.5</v>
      </c>
      <c r="BN49" s="3">
        <v>447.85</v>
      </c>
      <c r="BO49" s="3">
        <v>447.65</v>
      </c>
      <c r="BP49" s="3">
        <v>447.5</v>
      </c>
      <c r="BQ49" s="3">
        <v>447.4</v>
      </c>
      <c r="BR49" s="3">
        <v>446.7</v>
      </c>
      <c r="BS49" s="3">
        <v>446.45</v>
      </c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</row>
    <row r="50" spans="1:529" s="8" customFormat="1" x14ac:dyDescent="0.35">
      <c r="A50" s="8" t="s">
        <v>62</v>
      </c>
      <c r="B50" s="9">
        <f>AVERAGE(B44:B49)</f>
        <v>179.75833333333333</v>
      </c>
      <c r="C50" s="9">
        <f t="shared" ref="C50:BI50" si="92">AVERAGE(C44:C49)</f>
        <v>179.71666666666667</v>
      </c>
      <c r="D50" s="9">
        <f t="shared" si="92"/>
        <v>179.28333333333333</v>
      </c>
      <c r="E50" s="9">
        <f t="shared" si="92"/>
        <v>180.04999999999998</v>
      </c>
      <c r="F50" s="9">
        <f t="shared" si="92"/>
        <v>180.20833333333334</v>
      </c>
      <c r="G50" s="9">
        <f t="shared" si="92"/>
        <v>179.73333333333335</v>
      </c>
      <c r="H50" s="9">
        <f t="shared" si="92"/>
        <v>179.90833333333333</v>
      </c>
      <c r="I50" s="9">
        <f t="shared" si="92"/>
        <v>180.00833333333333</v>
      </c>
      <c r="J50" s="9">
        <f t="shared" si="92"/>
        <v>179.63333333333333</v>
      </c>
      <c r="K50" s="9">
        <f t="shared" si="92"/>
        <v>179.48333333333335</v>
      </c>
      <c r="L50" s="9">
        <f t="shared" si="92"/>
        <v>199.60833333333335</v>
      </c>
      <c r="M50" s="9">
        <f t="shared" si="92"/>
        <v>199.625</v>
      </c>
      <c r="N50" s="9">
        <f t="shared" si="92"/>
        <v>199.42499999999998</v>
      </c>
      <c r="O50" s="9">
        <f t="shared" si="92"/>
        <v>199.85833333333335</v>
      </c>
      <c r="P50" s="9">
        <f t="shared" si="92"/>
        <v>200.03333333333333</v>
      </c>
      <c r="Q50" s="9">
        <f t="shared" si="92"/>
        <v>199.54999999999998</v>
      </c>
      <c r="R50" s="9">
        <f t="shared" si="92"/>
        <v>199.73333333333335</v>
      </c>
      <c r="S50" s="9">
        <f t="shared" si="92"/>
        <v>199.79999999999998</v>
      </c>
      <c r="T50" s="9">
        <f t="shared" si="92"/>
        <v>199.4</v>
      </c>
      <c r="U50" s="9">
        <f t="shared" si="92"/>
        <v>199.25833333333333</v>
      </c>
      <c r="V50" s="9">
        <f t="shared" si="92"/>
        <v>249.25833333333333</v>
      </c>
      <c r="W50" s="9">
        <f t="shared" si="92"/>
        <v>249.29166666666666</v>
      </c>
      <c r="X50" s="9">
        <f t="shared" si="92"/>
        <v>249.39166666666668</v>
      </c>
      <c r="Y50" s="9">
        <f t="shared" si="92"/>
        <v>249.44166666666663</v>
      </c>
      <c r="Z50" s="9">
        <f t="shared" si="92"/>
        <v>249.74166666666667</v>
      </c>
      <c r="AA50" s="9">
        <f t="shared" si="92"/>
        <v>249.19166666666663</v>
      </c>
      <c r="AB50" s="9">
        <f t="shared" si="92"/>
        <v>249.29999999999998</v>
      </c>
      <c r="AC50" s="9">
        <f t="shared" si="92"/>
        <v>249.44166666666663</v>
      </c>
      <c r="AD50" s="9">
        <f t="shared" si="92"/>
        <v>248.98333333333332</v>
      </c>
      <c r="AE50" s="9">
        <f t="shared" si="92"/>
        <v>248.79166666666666</v>
      </c>
      <c r="AF50" s="9">
        <f t="shared" si="92"/>
        <v>299.30833333333334</v>
      </c>
      <c r="AG50" s="9">
        <f t="shared" si="92"/>
        <v>298.75833333333333</v>
      </c>
      <c r="AH50" s="9">
        <f t="shared" si="92"/>
        <v>297.75</v>
      </c>
      <c r="AI50" s="9">
        <f t="shared" si="92"/>
        <v>299.03333333333336</v>
      </c>
      <c r="AJ50" s="9">
        <f t="shared" si="92"/>
        <v>299.27499999999998</v>
      </c>
      <c r="AK50" s="9">
        <f t="shared" si="92"/>
        <v>298.71666666666664</v>
      </c>
      <c r="AL50" s="9">
        <f t="shared" si="92"/>
        <v>298.86666666666673</v>
      </c>
      <c r="AM50" s="9">
        <f t="shared" si="92"/>
        <v>298.93333333333334</v>
      </c>
      <c r="AN50" s="9">
        <f t="shared" si="92"/>
        <v>298.35833333333335</v>
      </c>
      <c r="AO50" s="9">
        <f t="shared" si="92"/>
        <v>298.15833333333336</v>
      </c>
      <c r="AP50" s="9">
        <f t="shared" si="92"/>
        <v>348.87500000000006</v>
      </c>
      <c r="AQ50" s="9">
        <f t="shared" si="92"/>
        <v>348.15000000000003</v>
      </c>
      <c r="AR50" s="9">
        <f t="shared" si="92"/>
        <v>349.18333333333334</v>
      </c>
      <c r="AS50" s="9">
        <f t="shared" si="92"/>
        <v>348.5</v>
      </c>
      <c r="AT50" s="9">
        <f t="shared" si="92"/>
        <v>348.75833333333338</v>
      </c>
      <c r="AU50" s="9">
        <f t="shared" si="92"/>
        <v>348.29166666666669</v>
      </c>
      <c r="AV50" s="9">
        <f t="shared" si="92"/>
        <v>348.3416666666667</v>
      </c>
      <c r="AW50" s="9">
        <f t="shared" si="92"/>
        <v>348.3416666666667</v>
      </c>
      <c r="AX50" s="9">
        <f t="shared" si="92"/>
        <v>347.60833333333329</v>
      </c>
      <c r="AY50" s="9">
        <f t="shared" si="92"/>
        <v>347.44166666666666</v>
      </c>
      <c r="AZ50" s="9">
        <f t="shared" si="92"/>
        <v>398.48333333333335</v>
      </c>
      <c r="BA50" s="9">
        <f t="shared" si="92"/>
        <v>397.625</v>
      </c>
      <c r="BB50" s="9">
        <f t="shared" si="92"/>
        <v>398.82499999999999</v>
      </c>
      <c r="BC50" s="9">
        <f t="shared" si="92"/>
        <v>397.97500000000008</v>
      </c>
      <c r="BD50" s="9">
        <f t="shared" si="92"/>
        <v>398.24166666666673</v>
      </c>
      <c r="BE50" s="9">
        <f t="shared" si="92"/>
        <v>397.81666666666666</v>
      </c>
      <c r="BF50" s="9">
        <f t="shared" si="92"/>
        <v>397.82499999999999</v>
      </c>
      <c r="BG50" s="9">
        <f t="shared" si="92"/>
        <v>397.79166666666669</v>
      </c>
      <c r="BH50" s="9">
        <f t="shared" si="92"/>
        <v>397.07499999999999</v>
      </c>
      <c r="BI50" s="9">
        <f t="shared" si="92"/>
        <v>396.84999999999997</v>
      </c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</row>
    <row r="51" spans="1:529" s="10" customFormat="1" x14ac:dyDescent="0.35">
      <c r="A51" s="10" t="s">
        <v>63</v>
      </c>
      <c r="B51" s="11">
        <f>MIN(B44:B49)</f>
        <v>179.7</v>
      </c>
      <c r="C51" s="11">
        <f t="shared" ref="C51:BI51" si="93">MIN(C44:C49)</f>
        <v>179.7</v>
      </c>
      <c r="D51" s="11">
        <f t="shared" si="93"/>
        <v>179.25</v>
      </c>
      <c r="E51" s="11">
        <f t="shared" si="93"/>
        <v>180</v>
      </c>
      <c r="F51" s="11">
        <f t="shared" si="93"/>
        <v>180.2</v>
      </c>
      <c r="G51" s="11">
        <f t="shared" si="93"/>
        <v>179.7</v>
      </c>
      <c r="H51" s="11">
        <f t="shared" si="93"/>
        <v>179.9</v>
      </c>
      <c r="I51" s="11">
        <f t="shared" si="93"/>
        <v>180</v>
      </c>
      <c r="J51" s="11">
        <f t="shared" si="93"/>
        <v>179.6</v>
      </c>
      <c r="K51" s="11">
        <f t="shared" si="93"/>
        <v>179.45</v>
      </c>
      <c r="L51" s="11">
        <f t="shared" si="93"/>
        <v>199.55</v>
      </c>
      <c r="M51" s="11">
        <f t="shared" si="93"/>
        <v>199.6</v>
      </c>
      <c r="N51" s="11">
        <f t="shared" si="93"/>
        <v>199.4</v>
      </c>
      <c r="O51" s="11">
        <f t="shared" si="93"/>
        <v>199.8</v>
      </c>
      <c r="P51" s="11">
        <f t="shared" si="93"/>
        <v>200</v>
      </c>
      <c r="Q51" s="11">
        <f t="shared" si="93"/>
        <v>199.5</v>
      </c>
      <c r="R51" s="11">
        <f t="shared" si="93"/>
        <v>199.7</v>
      </c>
      <c r="S51" s="11">
        <f t="shared" si="93"/>
        <v>199.75</v>
      </c>
      <c r="T51" s="11">
        <f t="shared" si="93"/>
        <v>199.35</v>
      </c>
      <c r="U51" s="11">
        <f t="shared" si="93"/>
        <v>199.2</v>
      </c>
      <c r="V51" s="11">
        <f t="shared" si="93"/>
        <v>249.2</v>
      </c>
      <c r="W51" s="11">
        <f t="shared" si="93"/>
        <v>249.25</v>
      </c>
      <c r="X51" s="11">
        <f t="shared" si="93"/>
        <v>249.35</v>
      </c>
      <c r="Y51" s="11">
        <f t="shared" si="93"/>
        <v>249.4</v>
      </c>
      <c r="Z51" s="11">
        <f t="shared" si="93"/>
        <v>249.7</v>
      </c>
      <c r="AA51" s="11">
        <f t="shared" si="93"/>
        <v>249.15</v>
      </c>
      <c r="AB51" s="11">
        <f t="shared" si="93"/>
        <v>249.25</v>
      </c>
      <c r="AC51" s="11">
        <f t="shared" si="93"/>
        <v>249.4</v>
      </c>
      <c r="AD51" s="11">
        <f t="shared" si="93"/>
        <v>248.95</v>
      </c>
      <c r="AE51" s="11">
        <f t="shared" si="93"/>
        <v>248.75</v>
      </c>
      <c r="AF51" s="11">
        <f t="shared" si="93"/>
        <v>299.25</v>
      </c>
      <c r="AG51" s="11">
        <f t="shared" si="93"/>
        <v>298.7</v>
      </c>
      <c r="AH51" s="11">
        <f t="shared" si="93"/>
        <v>297.7</v>
      </c>
      <c r="AI51" s="11">
        <f t="shared" si="93"/>
        <v>298.95</v>
      </c>
      <c r="AJ51" s="11">
        <f t="shared" si="93"/>
        <v>299.2</v>
      </c>
      <c r="AK51" s="11">
        <f t="shared" si="93"/>
        <v>298.64999999999998</v>
      </c>
      <c r="AL51" s="11">
        <f t="shared" si="93"/>
        <v>298.8</v>
      </c>
      <c r="AM51" s="11">
        <f t="shared" si="93"/>
        <v>298.85000000000002</v>
      </c>
      <c r="AN51" s="11">
        <f t="shared" si="93"/>
        <v>298.3</v>
      </c>
      <c r="AO51" s="11">
        <f t="shared" si="93"/>
        <v>298.10000000000002</v>
      </c>
      <c r="AP51" s="11">
        <f t="shared" si="93"/>
        <v>348.85</v>
      </c>
      <c r="AQ51" s="11">
        <f t="shared" si="93"/>
        <v>348.15</v>
      </c>
      <c r="AR51" s="11">
        <f t="shared" si="93"/>
        <v>349.15</v>
      </c>
      <c r="AS51" s="11">
        <f t="shared" si="93"/>
        <v>348.5</v>
      </c>
      <c r="AT51" s="11">
        <f t="shared" si="93"/>
        <v>348.75</v>
      </c>
      <c r="AU51" s="11">
        <f t="shared" si="93"/>
        <v>348.25</v>
      </c>
      <c r="AV51" s="11">
        <f t="shared" si="93"/>
        <v>348.3</v>
      </c>
      <c r="AW51" s="11">
        <f t="shared" si="93"/>
        <v>348.3</v>
      </c>
      <c r="AX51" s="11">
        <f t="shared" si="93"/>
        <v>347.6</v>
      </c>
      <c r="AY51" s="11">
        <f t="shared" si="93"/>
        <v>347.4</v>
      </c>
      <c r="AZ51" s="11">
        <f t="shared" si="93"/>
        <v>398.45</v>
      </c>
      <c r="BA51" s="11">
        <f t="shared" si="93"/>
        <v>397.6</v>
      </c>
      <c r="BB51" s="11">
        <f t="shared" si="93"/>
        <v>398.8</v>
      </c>
      <c r="BC51" s="11">
        <f t="shared" si="93"/>
        <v>397.95</v>
      </c>
      <c r="BD51" s="11">
        <f t="shared" si="93"/>
        <v>398.2</v>
      </c>
      <c r="BE51" s="11">
        <f t="shared" si="93"/>
        <v>397.8</v>
      </c>
      <c r="BF51" s="11">
        <f t="shared" si="93"/>
        <v>397.8</v>
      </c>
      <c r="BG51" s="11">
        <f t="shared" si="93"/>
        <v>397.75</v>
      </c>
      <c r="BH51" s="11">
        <f t="shared" si="93"/>
        <v>397.05</v>
      </c>
      <c r="BI51" s="11">
        <f t="shared" si="93"/>
        <v>396.8</v>
      </c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</row>
    <row r="52" spans="1:529" s="10" customFormat="1" x14ac:dyDescent="0.35">
      <c r="A52" s="10" t="s">
        <v>64</v>
      </c>
      <c r="B52" s="11">
        <f>MAX(B44:B49)</f>
        <v>179.8</v>
      </c>
      <c r="C52" s="11">
        <f t="shared" ref="C52:BI52" si="94">MAX(C44:C49)</f>
        <v>179.75</v>
      </c>
      <c r="D52" s="11">
        <f t="shared" si="94"/>
        <v>179.3</v>
      </c>
      <c r="E52" s="11">
        <f t="shared" si="94"/>
        <v>180.1</v>
      </c>
      <c r="F52" s="11">
        <f t="shared" si="94"/>
        <v>180.25</v>
      </c>
      <c r="G52" s="11">
        <f t="shared" si="94"/>
        <v>179.75</v>
      </c>
      <c r="H52" s="11">
        <f t="shared" si="94"/>
        <v>179.95</v>
      </c>
      <c r="I52" s="11">
        <f t="shared" si="94"/>
        <v>180.05</v>
      </c>
      <c r="J52" s="11">
        <f t="shared" si="94"/>
        <v>179.65</v>
      </c>
      <c r="K52" s="11">
        <f t="shared" si="94"/>
        <v>179.5</v>
      </c>
      <c r="L52" s="11">
        <f t="shared" si="94"/>
        <v>199.65</v>
      </c>
      <c r="M52" s="11">
        <f t="shared" si="94"/>
        <v>199.7</v>
      </c>
      <c r="N52" s="11">
        <f t="shared" si="94"/>
        <v>199.45</v>
      </c>
      <c r="O52" s="11">
        <f t="shared" si="94"/>
        <v>199.9</v>
      </c>
      <c r="P52" s="11">
        <f t="shared" si="94"/>
        <v>200.1</v>
      </c>
      <c r="Q52" s="11">
        <f t="shared" si="94"/>
        <v>199.6</v>
      </c>
      <c r="R52" s="11">
        <f t="shared" si="94"/>
        <v>199.8</v>
      </c>
      <c r="S52" s="11">
        <f t="shared" si="94"/>
        <v>199.85</v>
      </c>
      <c r="T52" s="11">
        <f t="shared" si="94"/>
        <v>199.5</v>
      </c>
      <c r="U52" s="11">
        <f t="shared" si="94"/>
        <v>199.3</v>
      </c>
      <c r="V52" s="11">
        <f t="shared" si="94"/>
        <v>249.3</v>
      </c>
      <c r="W52" s="11">
        <f t="shared" si="94"/>
        <v>249.35</v>
      </c>
      <c r="X52" s="11">
        <f t="shared" si="94"/>
        <v>249.45</v>
      </c>
      <c r="Y52" s="11">
        <f t="shared" si="94"/>
        <v>249.5</v>
      </c>
      <c r="Z52" s="11">
        <f t="shared" si="94"/>
        <v>249.8</v>
      </c>
      <c r="AA52" s="11">
        <f t="shared" si="94"/>
        <v>249.25</v>
      </c>
      <c r="AB52" s="11">
        <f t="shared" si="94"/>
        <v>249.35</v>
      </c>
      <c r="AC52" s="11">
        <f t="shared" si="94"/>
        <v>249.5</v>
      </c>
      <c r="AD52" s="11">
        <f t="shared" si="94"/>
        <v>249.05</v>
      </c>
      <c r="AE52" s="11">
        <f t="shared" si="94"/>
        <v>248.85</v>
      </c>
      <c r="AF52" s="11">
        <f t="shared" si="94"/>
        <v>299.35000000000002</v>
      </c>
      <c r="AG52" s="11">
        <f t="shared" si="94"/>
        <v>298.8</v>
      </c>
      <c r="AH52" s="11">
        <f t="shared" si="94"/>
        <v>297.8</v>
      </c>
      <c r="AI52" s="11">
        <f t="shared" si="94"/>
        <v>299.10000000000002</v>
      </c>
      <c r="AJ52" s="11">
        <f t="shared" si="94"/>
        <v>299.3</v>
      </c>
      <c r="AK52" s="11">
        <f t="shared" si="94"/>
        <v>298.75</v>
      </c>
      <c r="AL52" s="11">
        <f t="shared" si="94"/>
        <v>298.89999999999998</v>
      </c>
      <c r="AM52" s="11">
        <f t="shared" si="94"/>
        <v>299</v>
      </c>
      <c r="AN52" s="11">
        <f t="shared" si="94"/>
        <v>298.39999999999998</v>
      </c>
      <c r="AO52" s="11">
        <f t="shared" si="94"/>
        <v>298.2</v>
      </c>
      <c r="AP52" s="11">
        <f t="shared" si="94"/>
        <v>348.9</v>
      </c>
      <c r="AQ52" s="11">
        <f t="shared" si="94"/>
        <v>348.15</v>
      </c>
      <c r="AR52" s="11">
        <f t="shared" si="94"/>
        <v>349.2</v>
      </c>
      <c r="AS52" s="11">
        <f t="shared" si="94"/>
        <v>348.5</v>
      </c>
      <c r="AT52" s="11">
        <f t="shared" si="94"/>
        <v>348.8</v>
      </c>
      <c r="AU52" s="11">
        <f t="shared" si="94"/>
        <v>348.3</v>
      </c>
      <c r="AV52" s="11">
        <f t="shared" si="94"/>
        <v>348.35</v>
      </c>
      <c r="AW52" s="11">
        <f t="shared" si="94"/>
        <v>348.35</v>
      </c>
      <c r="AX52" s="11">
        <f t="shared" si="94"/>
        <v>347.65</v>
      </c>
      <c r="AY52" s="11">
        <f t="shared" si="94"/>
        <v>347.45</v>
      </c>
      <c r="AZ52" s="11">
        <f t="shared" si="94"/>
        <v>398.55</v>
      </c>
      <c r="BA52" s="11">
        <f t="shared" si="94"/>
        <v>397.7</v>
      </c>
      <c r="BB52" s="11">
        <f t="shared" si="94"/>
        <v>398.9</v>
      </c>
      <c r="BC52" s="11">
        <f t="shared" si="94"/>
        <v>398.05</v>
      </c>
      <c r="BD52" s="11">
        <f t="shared" si="94"/>
        <v>398.3</v>
      </c>
      <c r="BE52" s="11">
        <f t="shared" si="94"/>
        <v>397.9</v>
      </c>
      <c r="BF52" s="11">
        <f t="shared" si="94"/>
        <v>397.9</v>
      </c>
      <c r="BG52" s="11">
        <f t="shared" si="94"/>
        <v>397.9</v>
      </c>
      <c r="BH52" s="11">
        <f t="shared" si="94"/>
        <v>397.15</v>
      </c>
      <c r="BI52" s="11">
        <f t="shared" si="94"/>
        <v>396.95</v>
      </c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</row>
    <row r="53" spans="1:529" s="9" customFormat="1" x14ac:dyDescent="0.35">
      <c r="A53" s="10" t="s">
        <v>65</v>
      </c>
      <c r="B53" s="9">
        <f>B52-B51</f>
        <v>0.10000000000002274</v>
      </c>
      <c r="C53" s="9">
        <f t="shared" ref="C53:F53" si="95">C52-C51</f>
        <v>5.0000000000011369E-2</v>
      </c>
      <c r="D53" s="9">
        <f t="shared" si="95"/>
        <v>5.0000000000011369E-2</v>
      </c>
      <c r="E53" s="9">
        <f t="shared" si="95"/>
        <v>9.9999999999994316E-2</v>
      </c>
      <c r="F53" s="9">
        <f t="shared" si="95"/>
        <v>5.0000000000011369E-2</v>
      </c>
      <c r="G53" s="9">
        <f>G52-G51</f>
        <v>5.0000000000011369E-2</v>
      </c>
      <c r="H53" s="9">
        <f t="shared" ref="H53:BI53" si="96">H52-H51</f>
        <v>4.9999999999982947E-2</v>
      </c>
      <c r="I53" s="9">
        <f t="shared" si="96"/>
        <v>5.0000000000011369E-2</v>
      </c>
      <c r="J53" s="9">
        <f t="shared" si="96"/>
        <v>5.0000000000011369E-2</v>
      </c>
      <c r="K53" s="9">
        <f t="shared" si="96"/>
        <v>5.0000000000011369E-2</v>
      </c>
      <c r="L53" s="9">
        <f t="shared" si="96"/>
        <v>9.9999999999994316E-2</v>
      </c>
      <c r="M53" s="9">
        <f t="shared" si="96"/>
        <v>9.9999999999994316E-2</v>
      </c>
      <c r="N53" s="9">
        <f t="shared" si="96"/>
        <v>4.9999999999982947E-2</v>
      </c>
      <c r="O53" s="9">
        <f t="shared" si="96"/>
        <v>9.9999999999994316E-2</v>
      </c>
      <c r="P53" s="9">
        <f t="shared" si="96"/>
        <v>9.9999999999994316E-2</v>
      </c>
      <c r="Q53" s="9">
        <f t="shared" si="96"/>
        <v>9.9999999999994316E-2</v>
      </c>
      <c r="R53" s="9">
        <f t="shared" si="96"/>
        <v>0.10000000000002274</v>
      </c>
      <c r="S53" s="9">
        <f t="shared" si="96"/>
        <v>9.9999999999994316E-2</v>
      </c>
      <c r="T53" s="9">
        <f t="shared" si="96"/>
        <v>0.15000000000000568</v>
      </c>
      <c r="U53" s="9">
        <f t="shared" si="96"/>
        <v>0.10000000000002274</v>
      </c>
      <c r="V53" s="9">
        <f t="shared" si="96"/>
        <v>0.10000000000002274</v>
      </c>
      <c r="W53" s="9">
        <f t="shared" si="96"/>
        <v>9.9999999999994316E-2</v>
      </c>
      <c r="X53" s="9">
        <f t="shared" si="96"/>
        <v>9.9999999999994316E-2</v>
      </c>
      <c r="Y53" s="9">
        <f t="shared" si="96"/>
        <v>9.9999999999994316E-2</v>
      </c>
      <c r="Z53" s="9">
        <f t="shared" si="96"/>
        <v>0.10000000000002274</v>
      </c>
      <c r="AA53" s="9">
        <f t="shared" si="96"/>
        <v>9.9999999999994316E-2</v>
      </c>
      <c r="AB53" s="9">
        <f t="shared" si="96"/>
        <v>9.9999999999994316E-2</v>
      </c>
      <c r="AC53" s="9">
        <f t="shared" si="96"/>
        <v>9.9999999999994316E-2</v>
      </c>
      <c r="AD53" s="9">
        <f t="shared" si="96"/>
        <v>0.10000000000002274</v>
      </c>
      <c r="AE53" s="9">
        <f t="shared" si="96"/>
        <v>9.9999999999994316E-2</v>
      </c>
      <c r="AF53" s="9">
        <f t="shared" si="96"/>
        <v>0.10000000000002274</v>
      </c>
      <c r="AG53" s="9">
        <f t="shared" si="96"/>
        <v>0.10000000000002274</v>
      </c>
      <c r="AH53" s="9">
        <f t="shared" si="96"/>
        <v>0.10000000000002274</v>
      </c>
      <c r="AI53" s="9">
        <f t="shared" si="96"/>
        <v>0.15000000000003411</v>
      </c>
      <c r="AJ53" s="9">
        <f t="shared" si="96"/>
        <v>0.10000000000002274</v>
      </c>
      <c r="AK53" s="9">
        <f t="shared" si="96"/>
        <v>0.10000000000002274</v>
      </c>
      <c r="AL53" s="9">
        <f t="shared" si="96"/>
        <v>9.9999999999965894E-2</v>
      </c>
      <c r="AM53" s="9">
        <f t="shared" si="96"/>
        <v>0.14999999999997726</v>
      </c>
      <c r="AN53" s="9">
        <f t="shared" si="96"/>
        <v>9.9999999999965894E-2</v>
      </c>
      <c r="AO53" s="9">
        <f t="shared" si="96"/>
        <v>9.9999999999965894E-2</v>
      </c>
      <c r="AP53" s="9">
        <f t="shared" si="96"/>
        <v>4.9999999999954525E-2</v>
      </c>
      <c r="AQ53" s="9">
        <f t="shared" si="96"/>
        <v>0</v>
      </c>
      <c r="AR53" s="9">
        <f t="shared" si="96"/>
        <v>5.0000000000011369E-2</v>
      </c>
      <c r="AS53" s="9">
        <f t="shared" si="96"/>
        <v>0</v>
      </c>
      <c r="AT53" s="9">
        <f t="shared" si="96"/>
        <v>5.0000000000011369E-2</v>
      </c>
      <c r="AU53" s="9">
        <f t="shared" si="96"/>
        <v>5.0000000000011369E-2</v>
      </c>
      <c r="AV53" s="9">
        <f t="shared" si="96"/>
        <v>5.0000000000011369E-2</v>
      </c>
      <c r="AW53" s="9">
        <f t="shared" si="96"/>
        <v>5.0000000000011369E-2</v>
      </c>
      <c r="AX53" s="9">
        <f t="shared" si="96"/>
        <v>4.9999999999954525E-2</v>
      </c>
      <c r="AY53" s="9">
        <f t="shared" si="96"/>
        <v>5.0000000000011369E-2</v>
      </c>
      <c r="AZ53" s="9">
        <f t="shared" si="96"/>
        <v>0.10000000000002274</v>
      </c>
      <c r="BA53" s="9">
        <f t="shared" si="96"/>
        <v>9.9999999999965894E-2</v>
      </c>
      <c r="BB53" s="9">
        <f t="shared" si="96"/>
        <v>9.9999999999965894E-2</v>
      </c>
      <c r="BC53" s="9">
        <f t="shared" si="96"/>
        <v>0.10000000000002274</v>
      </c>
      <c r="BD53" s="9">
        <f t="shared" si="96"/>
        <v>0.10000000000002274</v>
      </c>
      <c r="BE53" s="9">
        <f t="shared" si="96"/>
        <v>9.9999999999965894E-2</v>
      </c>
      <c r="BF53" s="9">
        <f t="shared" si="96"/>
        <v>9.9999999999965894E-2</v>
      </c>
      <c r="BG53" s="9">
        <f t="shared" si="96"/>
        <v>0.14999999999997726</v>
      </c>
      <c r="BH53" s="9">
        <f t="shared" si="96"/>
        <v>9.9999999999965894E-2</v>
      </c>
      <c r="BI53" s="9">
        <f t="shared" si="96"/>
        <v>0.14999999999997726</v>
      </c>
    </row>
    <row r="54" spans="1:529" s="10" customFormat="1" x14ac:dyDescent="0.35">
      <c r="A54" s="10" t="s">
        <v>66</v>
      </c>
      <c r="B54" s="11">
        <f>STDEV(B44:B49)</f>
        <v>3.7638632635462611E-2</v>
      </c>
      <c r="C54" s="11">
        <f t="shared" ref="C54:BI54" si="97">STDEV(C44:C49)</f>
        <v>2.5819888974721983E-2</v>
      </c>
      <c r="D54" s="11">
        <f t="shared" si="97"/>
        <v>2.5819888974721983E-2</v>
      </c>
      <c r="E54" s="11">
        <f t="shared" si="97"/>
        <v>3.1622776601681994E-2</v>
      </c>
      <c r="F54" s="11">
        <f t="shared" si="97"/>
        <v>2.0412414523197791E-2</v>
      </c>
      <c r="G54" s="11">
        <f t="shared" si="97"/>
        <v>2.5819888974721983E-2</v>
      </c>
      <c r="H54" s="11">
        <f t="shared" si="97"/>
        <v>2.0412414523186189E-2</v>
      </c>
      <c r="I54" s="11">
        <f t="shared" si="97"/>
        <v>2.0412414523197791E-2</v>
      </c>
      <c r="J54" s="11">
        <f t="shared" si="97"/>
        <v>2.5819888974721983E-2</v>
      </c>
      <c r="K54" s="11">
        <f t="shared" si="97"/>
        <v>2.5819888974721983E-2</v>
      </c>
      <c r="L54" s="11">
        <f t="shared" si="97"/>
        <v>3.7638632635453799E-2</v>
      </c>
      <c r="M54" s="11">
        <f t="shared" si="97"/>
        <v>4.1833001326703097E-2</v>
      </c>
      <c r="N54" s="11">
        <f t="shared" si="97"/>
        <v>2.7386127875248963E-2</v>
      </c>
      <c r="O54" s="11">
        <f t="shared" si="97"/>
        <v>3.7638632635453799E-2</v>
      </c>
      <c r="P54" s="11">
        <f t="shared" si="97"/>
        <v>4.0824829046386298E-2</v>
      </c>
      <c r="Q54" s="11">
        <f t="shared" si="97"/>
        <v>3.1622776601681994E-2</v>
      </c>
      <c r="R54" s="11">
        <f t="shared" si="97"/>
        <v>4.0824829046395582E-2</v>
      </c>
      <c r="S54" s="11">
        <f t="shared" si="97"/>
        <v>3.1622776601681994E-2</v>
      </c>
      <c r="T54" s="11">
        <f t="shared" si="97"/>
        <v>5.4772255750518688E-2</v>
      </c>
      <c r="U54" s="11">
        <f t="shared" si="97"/>
        <v>3.7638632635462611E-2</v>
      </c>
      <c r="V54" s="11">
        <f t="shared" si="97"/>
        <v>3.7638632635462611E-2</v>
      </c>
      <c r="W54" s="11">
        <f t="shared" si="97"/>
        <v>3.7638632635453799E-2</v>
      </c>
      <c r="X54" s="11">
        <f t="shared" si="97"/>
        <v>3.7638632635453799E-2</v>
      </c>
      <c r="Y54" s="11">
        <f t="shared" si="97"/>
        <v>3.7638632635450024E-2</v>
      </c>
      <c r="Z54" s="11">
        <f t="shared" si="97"/>
        <v>3.7638632635462611E-2</v>
      </c>
      <c r="AA54" s="11">
        <f t="shared" si="97"/>
        <v>3.7638632635450024E-2</v>
      </c>
      <c r="AB54" s="11">
        <f t="shared" si="97"/>
        <v>3.1622776601681994E-2</v>
      </c>
      <c r="AC54" s="11">
        <f t="shared" si="97"/>
        <v>3.7638632635450024E-2</v>
      </c>
      <c r="AD54" s="11">
        <f t="shared" si="97"/>
        <v>4.0824829046395582E-2</v>
      </c>
      <c r="AE54" s="11">
        <f t="shared" si="97"/>
        <v>3.7638632635453799E-2</v>
      </c>
      <c r="AF54" s="11">
        <f t="shared" si="97"/>
        <v>4.9159604012519932E-2</v>
      </c>
      <c r="AG54" s="11">
        <f t="shared" si="97"/>
        <v>4.9159604012519932E-2</v>
      </c>
      <c r="AH54" s="11">
        <f t="shared" si="97"/>
        <v>3.162277660169098E-2</v>
      </c>
      <c r="AI54" s="11">
        <f t="shared" si="97"/>
        <v>5.1639777949443966E-2</v>
      </c>
      <c r="AJ54" s="11">
        <f t="shared" si="97"/>
        <v>4.183300132671329E-2</v>
      </c>
      <c r="AK54" s="11">
        <f t="shared" si="97"/>
        <v>5.1639777949443959E-2</v>
      </c>
      <c r="AL54" s="11">
        <f t="shared" si="97"/>
        <v>5.1639777949414607E-2</v>
      </c>
      <c r="AM54" s="11">
        <f t="shared" si="97"/>
        <v>5.1639777949425626E-2</v>
      </c>
      <c r="AN54" s="11">
        <f t="shared" si="97"/>
        <v>4.9159604012491025E-2</v>
      </c>
      <c r="AO54" s="11">
        <f t="shared" si="97"/>
        <v>4.9159604012492947E-2</v>
      </c>
      <c r="AP54" s="11">
        <f t="shared" si="97"/>
        <v>2.7386127875233399E-2</v>
      </c>
      <c r="AQ54" s="11">
        <f t="shared" si="97"/>
        <v>6.226884551155832E-14</v>
      </c>
      <c r="AR54" s="11">
        <f t="shared" si="97"/>
        <v>2.5819888974721983E-2</v>
      </c>
      <c r="AS54" s="11">
        <f t="shared" si="97"/>
        <v>0</v>
      </c>
      <c r="AT54" s="11">
        <f t="shared" si="97"/>
        <v>2.0412414523197791E-2</v>
      </c>
      <c r="AU54" s="11">
        <f t="shared" si="97"/>
        <v>2.0412414523197791E-2</v>
      </c>
      <c r="AV54" s="11">
        <f t="shared" si="97"/>
        <v>2.0412414523197791E-2</v>
      </c>
      <c r="AW54" s="11">
        <f t="shared" si="97"/>
        <v>2.0412414523197791E-2</v>
      </c>
      <c r="AX54" s="11">
        <f t="shared" si="97"/>
        <v>2.0412414523174584E-2</v>
      </c>
      <c r="AY54" s="11">
        <f t="shared" si="97"/>
        <v>2.0412414523197791E-2</v>
      </c>
      <c r="AZ54" s="11">
        <f t="shared" si="97"/>
        <v>4.0824829046395582E-2</v>
      </c>
      <c r="BA54" s="11">
        <f t="shared" si="97"/>
        <v>4.1833001326686117E-2</v>
      </c>
      <c r="BB54" s="11">
        <f t="shared" si="97"/>
        <v>4.1833001326692903E-2</v>
      </c>
      <c r="BC54" s="11">
        <f t="shared" si="97"/>
        <v>4.183300132671329E-2</v>
      </c>
      <c r="BD54" s="11">
        <f t="shared" si="97"/>
        <v>3.7638632635462604E-2</v>
      </c>
      <c r="BE54" s="11">
        <f t="shared" si="97"/>
        <v>4.0824829046372378E-2</v>
      </c>
      <c r="BF54" s="11">
        <f t="shared" si="97"/>
        <v>4.1833001326692903E-2</v>
      </c>
      <c r="BG54" s="11">
        <f t="shared" si="97"/>
        <v>5.8452259722492829E-2</v>
      </c>
      <c r="BH54" s="11">
        <f t="shared" si="97"/>
        <v>4.1833001326692903E-2</v>
      </c>
      <c r="BI54" s="11">
        <f t="shared" si="97"/>
        <v>5.4772255750508307E-2</v>
      </c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</row>
    <row r="55" spans="1:529" x14ac:dyDescent="0.35">
      <c r="A55" s="1" t="s">
        <v>67</v>
      </c>
      <c r="B55" s="3" t="str">
        <f t="shared" ref="B55:AE55" si="98">IF(B53&gt;0.1,"NOK","OK")</f>
        <v>NOK</v>
      </c>
      <c r="C55" s="3" t="str">
        <f t="shared" si="98"/>
        <v>OK</v>
      </c>
      <c r="D55" s="3" t="str">
        <f t="shared" si="98"/>
        <v>OK</v>
      </c>
      <c r="E55" s="3" t="str">
        <f t="shared" si="98"/>
        <v>OK</v>
      </c>
      <c r="F55" s="3" t="str">
        <f t="shared" si="98"/>
        <v>OK</v>
      </c>
      <c r="G55" s="3" t="str">
        <f t="shared" si="98"/>
        <v>OK</v>
      </c>
      <c r="H55" s="3" t="str">
        <f t="shared" si="98"/>
        <v>OK</v>
      </c>
      <c r="I55" s="3" t="str">
        <f t="shared" si="98"/>
        <v>OK</v>
      </c>
      <c r="J55" s="3" t="str">
        <f t="shared" si="98"/>
        <v>OK</v>
      </c>
      <c r="K55" s="3" t="str">
        <f t="shared" si="98"/>
        <v>OK</v>
      </c>
      <c r="L55" s="3" t="str">
        <f t="shared" si="98"/>
        <v>OK</v>
      </c>
      <c r="M55" s="3" t="str">
        <f t="shared" si="98"/>
        <v>OK</v>
      </c>
      <c r="N55" s="3" t="str">
        <f t="shared" si="98"/>
        <v>OK</v>
      </c>
      <c r="O55" s="3" t="str">
        <f t="shared" si="98"/>
        <v>OK</v>
      </c>
      <c r="P55" s="3" t="str">
        <f t="shared" si="98"/>
        <v>OK</v>
      </c>
      <c r="Q55" s="3" t="str">
        <f t="shared" si="98"/>
        <v>OK</v>
      </c>
      <c r="R55" s="3" t="str">
        <f t="shared" si="98"/>
        <v>NOK</v>
      </c>
      <c r="S55" s="3" t="str">
        <f t="shared" si="98"/>
        <v>OK</v>
      </c>
      <c r="T55" s="3" t="str">
        <f t="shared" si="98"/>
        <v>NOK</v>
      </c>
      <c r="U55" s="3" t="str">
        <f t="shared" si="98"/>
        <v>NOK</v>
      </c>
      <c r="V55" s="3" t="str">
        <f t="shared" si="98"/>
        <v>NOK</v>
      </c>
      <c r="W55" s="3" t="str">
        <f t="shared" si="98"/>
        <v>OK</v>
      </c>
      <c r="X55" s="3" t="str">
        <f t="shared" si="98"/>
        <v>OK</v>
      </c>
      <c r="Y55" s="3" t="str">
        <f t="shared" si="98"/>
        <v>OK</v>
      </c>
      <c r="Z55" s="3" t="str">
        <f t="shared" si="98"/>
        <v>NOK</v>
      </c>
      <c r="AA55" s="3" t="str">
        <f t="shared" si="98"/>
        <v>OK</v>
      </c>
      <c r="AB55" s="3" t="str">
        <f t="shared" si="98"/>
        <v>OK</v>
      </c>
      <c r="AC55" s="3" t="str">
        <f t="shared" si="98"/>
        <v>OK</v>
      </c>
      <c r="AD55" s="3" t="str">
        <f t="shared" si="98"/>
        <v>NOK</v>
      </c>
      <c r="AE55" s="3" t="str">
        <f t="shared" si="98"/>
        <v>OK</v>
      </c>
      <c r="AF55" s="3" t="str">
        <f>IF(AF53&gt;0.05,"NOK","OK")</f>
        <v>NOK</v>
      </c>
      <c r="AG55" s="3" t="str">
        <f t="shared" ref="AG55:BI55" si="99">IF(AG53&gt;0.1,"NOK","OK")</f>
        <v>NOK</v>
      </c>
      <c r="AH55" s="3" t="str">
        <f t="shared" si="99"/>
        <v>NOK</v>
      </c>
      <c r="AI55" s="3" t="str">
        <f t="shared" si="99"/>
        <v>NOK</v>
      </c>
      <c r="AJ55" s="3" t="str">
        <f t="shared" si="99"/>
        <v>NOK</v>
      </c>
      <c r="AK55" s="3" t="str">
        <f t="shared" si="99"/>
        <v>NOK</v>
      </c>
      <c r="AL55" s="3" t="str">
        <f t="shared" si="99"/>
        <v>OK</v>
      </c>
      <c r="AM55" s="3" t="str">
        <f t="shared" si="99"/>
        <v>NOK</v>
      </c>
      <c r="AN55" s="3" t="str">
        <f t="shared" si="99"/>
        <v>OK</v>
      </c>
      <c r="AO55" s="3" t="str">
        <f t="shared" si="99"/>
        <v>OK</v>
      </c>
      <c r="AP55" s="3" t="str">
        <f t="shared" si="99"/>
        <v>OK</v>
      </c>
      <c r="AQ55" s="3" t="str">
        <f t="shared" si="99"/>
        <v>OK</v>
      </c>
      <c r="AR55" s="3" t="str">
        <f t="shared" si="99"/>
        <v>OK</v>
      </c>
      <c r="AS55" s="3" t="str">
        <f t="shared" si="99"/>
        <v>OK</v>
      </c>
      <c r="AT55" s="3" t="str">
        <f t="shared" si="99"/>
        <v>OK</v>
      </c>
      <c r="AU55" s="3" t="str">
        <f t="shared" si="99"/>
        <v>OK</v>
      </c>
      <c r="AV55" s="3" t="str">
        <f t="shared" si="99"/>
        <v>OK</v>
      </c>
      <c r="AW55" s="3" t="str">
        <f t="shared" si="99"/>
        <v>OK</v>
      </c>
      <c r="AX55" s="3" t="str">
        <f t="shared" si="99"/>
        <v>OK</v>
      </c>
      <c r="AY55" s="3" t="str">
        <f t="shared" si="99"/>
        <v>OK</v>
      </c>
      <c r="AZ55" s="3" t="str">
        <f t="shared" si="99"/>
        <v>NOK</v>
      </c>
      <c r="BA55" s="3" t="str">
        <f t="shared" si="99"/>
        <v>OK</v>
      </c>
      <c r="BB55" s="3" t="str">
        <f t="shared" si="99"/>
        <v>OK</v>
      </c>
      <c r="BC55" s="3" t="str">
        <f t="shared" si="99"/>
        <v>NOK</v>
      </c>
      <c r="BD55" s="3" t="str">
        <f t="shared" si="99"/>
        <v>NOK</v>
      </c>
      <c r="BE55" s="3" t="str">
        <f t="shared" si="99"/>
        <v>OK</v>
      </c>
      <c r="BF55" s="3" t="str">
        <f t="shared" si="99"/>
        <v>OK</v>
      </c>
      <c r="BG55" s="3" t="str">
        <f t="shared" si="99"/>
        <v>NOK</v>
      </c>
      <c r="BH55" s="3" t="str">
        <f t="shared" si="99"/>
        <v>OK</v>
      </c>
      <c r="BI55" s="3" t="str">
        <f t="shared" si="99"/>
        <v>NOK</v>
      </c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</row>
    <row r="56" spans="1:529" x14ac:dyDescent="0.35">
      <c r="B56" s="3">
        <f>MAX(B53:ZZ53)</f>
        <v>0.15000000000003411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</row>
    <row r="57" spans="1:529" x14ac:dyDescent="0.3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</row>
    <row r="58" spans="1:529" x14ac:dyDescent="0.35">
      <c r="C58" s="6">
        <v>1</v>
      </c>
      <c r="D58" s="6">
        <v>2</v>
      </c>
      <c r="E58" s="6">
        <v>3</v>
      </c>
      <c r="F58" s="6">
        <v>4</v>
      </c>
      <c r="G58" s="6">
        <v>5</v>
      </c>
      <c r="H58" s="6">
        <v>6</v>
      </c>
      <c r="I58" s="5"/>
      <c r="J58" s="6">
        <v>1</v>
      </c>
      <c r="K58" s="6">
        <v>2</v>
      </c>
      <c r="L58" s="6">
        <v>3</v>
      </c>
      <c r="M58" s="6">
        <v>4</v>
      </c>
      <c r="N58" s="6">
        <v>5</v>
      </c>
      <c r="O58" s="6">
        <v>6</v>
      </c>
      <c r="Q58" s="3"/>
      <c r="R58" s="3"/>
      <c r="S58" s="3"/>
      <c r="T58" s="3"/>
      <c r="U58" s="3"/>
      <c r="V58" s="3"/>
      <c r="X58" s="3"/>
      <c r="Y58" s="3"/>
      <c r="Z58" s="3"/>
      <c r="AA58" s="3"/>
      <c r="AB58" s="3"/>
      <c r="AC58" s="3"/>
      <c r="AE58" s="3">
        <v>1</v>
      </c>
      <c r="AF58" s="3">
        <v>2</v>
      </c>
      <c r="AG58" s="3">
        <v>3</v>
      </c>
      <c r="AH58" s="3">
        <v>4</v>
      </c>
      <c r="AI58" s="3">
        <v>5</v>
      </c>
      <c r="AJ58" s="3">
        <v>6</v>
      </c>
    </row>
    <row r="59" spans="1:529" hidden="1" x14ac:dyDescent="0.35">
      <c r="B59" s="1" t="s">
        <v>0</v>
      </c>
      <c r="C59" s="3">
        <v>-20.69</v>
      </c>
      <c r="D59" s="3">
        <v>-20.7</v>
      </c>
      <c r="E59" s="3">
        <v>-20.69</v>
      </c>
      <c r="F59" s="3">
        <v>-20.69</v>
      </c>
      <c r="G59" s="3">
        <v>-20.68</v>
      </c>
      <c r="H59" s="3">
        <v>-20.66</v>
      </c>
      <c r="I59" s="1" t="s">
        <v>18</v>
      </c>
      <c r="J59" s="3">
        <v>-20.69</v>
      </c>
      <c r="K59" s="3">
        <v>-20.69</v>
      </c>
      <c r="L59" s="3">
        <v>-20.7</v>
      </c>
      <c r="M59" s="3">
        <v>-20.69</v>
      </c>
      <c r="N59" s="3">
        <v>-20.68</v>
      </c>
      <c r="O59" s="3">
        <v>-20.68</v>
      </c>
      <c r="P59" s="2" t="s">
        <v>55</v>
      </c>
      <c r="Q59" s="3"/>
      <c r="R59" s="3"/>
      <c r="S59" s="3"/>
      <c r="T59" s="3"/>
      <c r="U59" s="3"/>
      <c r="V59" s="3"/>
      <c r="W59" s="2" t="s">
        <v>39</v>
      </c>
      <c r="X59" s="3">
        <v>179.75</v>
      </c>
      <c r="Y59" s="3">
        <v>179.75</v>
      </c>
      <c r="Z59" s="3">
        <v>179.7</v>
      </c>
      <c r="AA59" s="3">
        <v>179.8</v>
      </c>
      <c r="AB59" s="3">
        <v>179.8</v>
      </c>
      <c r="AC59" s="3">
        <v>179.75</v>
      </c>
      <c r="AD59" s="2" t="s">
        <v>36</v>
      </c>
      <c r="AE59" s="3"/>
      <c r="AF59" s="3"/>
      <c r="AG59" s="3"/>
      <c r="AH59" s="3"/>
      <c r="AI59" s="3"/>
      <c r="AJ59" s="3"/>
      <c r="AK59" s="2" t="s">
        <v>39</v>
      </c>
      <c r="AL59" s="3"/>
      <c r="AM59" s="3"/>
      <c r="AN59" s="3"/>
      <c r="AO59" s="3"/>
      <c r="AP59" s="3"/>
      <c r="AQ59" s="3"/>
    </row>
    <row r="60" spans="1:529" hidden="1" x14ac:dyDescent="0.35">
      <c r="B60" s="1" t="s">
        <v>1</v>
      </c>
      <c r="C60" s="3">
        <v>-20.733333333333334</v>
      </c>
      <c r="D60" s="3">
        <v>-20.74</v>
      </c>
      <c r="E60" s="3">
        <v>-20.733333333333334</v>
      </c>
      <c r="F60" s="3">
        <v>-20.73</v>
      </c>
      <c r="G60" s="3">
        <v>-20.716666666666665</v>
      </c>
      <c r="H60" s="3">
        <v>-20.716666666666665</v>
      </c>
      <c r="I60" s="1" t="s">
        <v>19</v>
      </c>
      <c r="J60" s="3">
        <v>-20.62</v>
      </c>
      <c r="K60" s="3">
        <v>-20.61</v>
      </c>
      <c r="L60" s="3">
        <v>-20.6</v>
      </c>
      <c r="M60" s="3">
        <v>-20.6</v>
      </c>
      <c r="N60" s="3">
        <v>-20.59</v>
      </c>
      <c r="O60" s="3">
        <v>-20.59</v>
      </c>
      <c r="P60" s="2" t="s">
        <v>56</v>
      </c>
      <c r="Q60" s="3"/>
      <c r="R60" s="3"/>
      <c r="S60" s="3"/>
      <c r="T60" s="3"/>
      <c r="U60" s="3"/>
      <c r="V60" s="3"/>
      <c r="W60" s="2" t="s">
        <v>40</v>
      </c>
      <c r="X60" s="3">
        <v>179.7</v>
      </c>
      <c r="Y60" s="3">
        <v>179.7</v>
      </c>
      <c r="Z60" s="3">
        <v>179.7</v>
      </c>
      <c r="AA60" s="3">
        <v>179.75</v>
      </c>
      <c r="AB60" s="3">
        <v>179.75</v>
      </c>
      <c r="AC60" s="3">
        <v>179.7</v>
      </c>
      <c r="AD60" s="2" t="s">
        <v>37</v>
      </c>
      <c r="AE60" s="3"/>
      <c r="AF60" s="3"/>
      <c r="AG60" s="3"/>
      <c r="AH60" s="3"/>
      <c r="AI60" s="3"/>
      <c r="AJ60" s="3"/>
      <c r="AK60" s="2" t="s">
        <v>40</v>
      </c>
      <c r="AL60" s="3"/>
      <c r="AM60" s="3"/>
      <c r="AN60" s="3"/>
      <c r="AO60" s="3"/>
      <c r="AP60" s="3"/>
      <c r="AQ60" s="3"/>
    </row>
    <row r="61" spans="1:529" hidden="1" x14ac:dyDescent="0.35">
      <c r="B61" s="1" t="s">
        <v>2</v>
      </c>
      <c r="C61" s="3">
        <v>-20.58</v>
      </c>
      <c r="D61" s="3">
        <v>-20.59</v>
      </c>
      <c r="E61" s="3">
        <v>-20.58</v>
      </c>
      <c r="F61" s="3">
        <v>-20.58</v>
      </c>
      <c r="G61" s="3">
        <v>-20.57</v>
      </c>
      <c r="H61" s="3">
        <v>-20.57</v>
      </c>
      <c r="I61" s="1" t="s">
        <v>20</v>
      </c>
      <c r="J61" s="3">
        <v>-20.53</v>
      </c>
      <c r="K61" s="3">
        <v>-20.51</v>
      </c>
      <c r="L61" s="3">
        <v>-20.52</v>
      </c>
      <c r="M61" s="3">
        <v>-20.51</v>
      </c>
      <c r="N61" s="3">
        <v>-20.49</v>
      </c>
      <c r="O61" s="3">
        <v>-20.49</v>
      </c>
      <c r="P61" s="2" t="s">
        <v>57</v>
      </c>
      <c r="Q61" s="3"/>
      <c r="R61" s="3"/>
      <c r="S61" s="3"/>
      <c r="T61" s="3"/>
      <c r="U61" s="3"/>
      <c r="V61" s="3"/>
      <c r="W61" s="2" t="s">
        <v>41</v>
      </c>
      <c r="X61" s="3">
        <v>179.3</v>
      </c>
      <c r="Y61" s="3">
        <v>179.3</v>
      </c>
      <c r="Z61" s="3">
        <v>179.25</v>
      </c>
      <c r="AA61" s="3">
        <v>179.3</v>
      </c>
      <c r="AB61" s="3">
        <v>179.3</v>
      </c>
      <c r="AC61" s="3">
        <v>179.25</v>
      </c>
      <c r="AD61" s="2" t="s">
        <v>38</v>
      </c>
      <c r="AE61" s="3"/>
      <c r="AF61" s="3"/>
      <c r="AG61" s="3"/>
      <c r="AH61" s="3"/>
      <c r="AI61" s="3"/>
      <c r="AJ61" s="3"/>
      <c r="AK61" s="2" t="s">
        <v>41</v>
      </c>
      <c r="AL61" s="3"/>
      <c r="AM61" s="3"/>
      <c r="AN61" s="3"/>
      <c r="AO61" s="3"/>
      <c r="AP61" s="3"/>
      <c r="AQ61" s="3"/>
    </row>
    <row r="62" spans="1:529" hidden="1" x14ac:dyDescent="0.35">
      <c r="B62" s="1" t="s">
        <v>3</v>
      </c>
      <c r="C62" s="3">
        <v>-20.816666666666666</v>
      </c>
      <c r="D62" s="3">
        <v>-20.82</v>
      </c>
      <c r="E62" s="3">
        <v>-20.813333333333336</v>
      </c>
      <c r="F62" s="3">
        <v>-20.81</v>
      </c>
      <c r="G62" s="3">
        <v>-20.796666666666667</v>
      </c>
      <c r="H62" s="3">
        <v>-20.793333333333333</v>
      </c>
      <c r="I62" s="1" t="s">
        <v>21</v>
      </c>
      <c r="J62" s="3">
        <v>-20.71</v>
      </c>
      <c r="K62" s="3">
        <v>-20.7</v>
      </c>
      <c r="L62" s="3">
        <v>-20.7</v>
      </c>
      <c r="M62" s="3">
        <v>-20.68</v>
      </c>
      <c r="N62" s="3">
        <v>-20.69</v>
      </c>
      <c r="O62" s="3">
        <v>-20.7</v>
      </c>
      <c r="P62" s="2" t="s">
        <v>58</v>
      </c>
      <c r="Q62" s="3"/>
      <c r="R62" s="3"/>
      <c r="S62" s="3"/>
      <c r="T62" s="3"/>
      <c r="U62" s="3"/>
      <c r="V62" s="3"/>
      <c r="W62" s="2" t="s">
        <v>42</v>
      </c>
      <c r="X62" s="3">
        <v>180.05</v>
      </c>
      <c r="Y62" s="3">
        <v>180.05</v>
      </c>
      <c r="Z62" s="3">
        <v>180</v>
      </c>
      <c r="AA62" s="3">
        <v>180.1</v>
      </c>
      <c r="AB62" s="3">
        <v>180.05</v>
      </c>
      <c r="AC62" s="3">
        <v>180.05</v>
      </c>
      <c r="AD62" s="2" t="s">
        <v>36</v>
      </c>
      <c r="AE62" s="3"/>
      <c r="AF62" s="3"/>
      <c r="AG62" s="3"/>
      <c r="AH62" s="3"/>
      <c r="AI62" s="3"/>
      <c r="AJ62" s="3"/>
      <c r="AK62" s="2" t="s">
        <v>42</v>
      </c>
      <c r="AL62" s="3"/>
      <c r="AM62" s="3"/>
      <c r="AN62" s="3"/>
      <c r="AO62" s="3"/>
      <c r="AP62" s="3"/>
      <c r="AQ62" s="3"/>
    </row>
    <row r="63" spans="1:529" hidden="1" x14ac:dyDescent="0.35">
      <c r="B63" s="1" t="s">
        <v>4</v>
      </c>
      <c r="C63" s="3">
        <v>-20.75</v>
      </c>
      <c r="D63" s="3">
        <v>-20.76</v>
      </c>
      <c r="E63" s="3">
        <v>-20.75</v>
      </c>
      <c r="F63" s="3">
        <v>-20.75</v>
      </c>
      <c r="G63" s="3">
        <v>-20.73</v>
      </c>
      <c r="H63" s="3">
        <v>-20.73</v>
      </c>
      <c r="I63" s="1" t="s">
        <v>22</v>
      </c>
      <c r="J63" s="3">
        <v>-20.49</v>
      </c>
      <c r="K63" s="3">
        <v>-20.49</v>
      </c>
      <c r="L63" s="3">
        <v>-20.49</v>
      </c>
      <c r="M63" s="3">
        <v>-20.49</v>
      </c>
      <c r="N63" s="3">
        <v>-20.48</v>
      </c>
      <c r="O63" s="3">
        <v>-20.48</v>
      </c>
      <c r="P63" s="2" t="s">
        <v>59</v>
      </c>
      <c r="Q63" s="3"/>
      <c r="R63" s="3"/>
      <c r="S63" s="3"/>
      <c r="T63" s="3"/>
      <c r="U63" s="3"/>
      <c r="V63" s="3"/>
      <c r="W63" s="2" t="s">
        <v>43</v>
      </c>
      <c r="X63" s="3">
        <v>180.2</v>
      </c>
      <c r="Y63" s="3">
        <v>180.2</v>
      </c>
      <c r="Z63" s="3">
        <v>180.2</v>
      </c>
      <c r="AA63" s="3">
        <v>180.25</v>
      </c>
      <c r="AB63" s="3">
        <v>180.2</v>
      </c>
      <c r="AC63" s="3">
        <v>180.2</v>
      </c>
      <c r="AD63" s="2" t="s">
        <v>37</v>
      </c>
      <c r="AE63" s="3"/>
      <c r="AF63" s="3"/>
      <c r="AG63" s="3"/>
      <c r="AH63" s="3"/>
      <c r="AI63" s="3"/>
      <c r="AJ63" s="3"/>
      <c r="AK63" s="2" t="s">
        <v>43</v>
      </c>
      <c r="AL63" s="3"/>
      <c r="AM63" s="3"/>
      <c r="AN63" s="3"/>
      <c r="AO63" s="3"/>
      <c r="AP63" s="3"/>
      <c r="AQ63" s="3"/>
    </row>
    <row r="64" spans="1:529" hidden="1" x14ac:dyDescent="0.35">
      <c r="B64" s="1" t="s">
        <v>5</v>
      </c>
      <c r="C64" s="3">
        <v>-20.643333333333334</v>
      </c>
      <c r="D64" s="3">
        <v>-20.64</v>
      </c>
      <c r="E64" s="3">
        <v>-20.633333333333333</v>
      </c>
      <c r="F64" s="3">
        <v>-20.63</v>
      </c>
      <c r="G64" s="3">
        <v>-20.62</v>
      </c>
      <c r="H64" s="3">
        <v>-20.616666666666671</v>
      </c>
      <c r="I64" s="1" t="s">
        <v>23</v>
      </c>
      <c r="J64" s="3">
        <v>-20.69</v>
      </c>
      <c r="K64" s="3">
        <v>-20.7</v>
      </c>
      <c r="L64" s="3">
        <v>-20.67</v>
      </c>
      <c r="M64" s="3">
        <v>-20.69</v>
      </c>
      <c r="N64" s="3">
        <v>-20.67</v>
      </c>
      <c r="O64" s="3">
        <v>-20.68</v>
      </c>
      <c r="P64" s="2" t="s">
        <v>55</v>
      </c>
      <c r="Q64" s="3"/>
      <c r="R64" s="3"/>
      <c r="S64" s="3"/>
      <c r="T64" s="3"/>
      <c r="U64" s="3"/>
      <c r="V64" s="3"/>
      <c r="W64" s="2" t="s">
        <v>44</v>
      </c>
      <c r="X64" s="3">
        <v>179.75</v>
      </c>
      <c r="Y64" s="3">
        <v>179.75</v>
      </c>
      <c r="Z64" s="3">
        <v>179.7</v>
      </c>
      <c r="AA64" s="3">
        <v>179.75</v>
      </c>
      <c r="AB64" s="3">
        <v>179.75</v>
      </c>
      <c r="AC64" s="3">
        <v>179.7</v>
      </c>
      <c r="AD64" s="2" t="s">
        <v>38</v>
      </c>
      <c r="AE64" s="3"/>
      <c r="AF64" s="3"/>
      <c r="AG64" s="3"/>
      <c r="AH64" s="3"/>
      <c r="AI64" s="3"/>
      <c r="AJ64" s="3"/>
      <c r="AK64" s="2" t="s">
        <v>44</v>
      </c>
      <c r="AL64" s="3"/>
      <c r="AM64" s="3"/>
      <c r="AN64" s="3"/>
      <c r="AO64" s="3"/>
      <c r="AP64" s="3"/>
      <c r="AQ64" s="3"/>
    </row>
    <row r="65" spans="2:43" hidden="1" x14ac:dyDescent="0.35">
      <c r="B65" s="1" t="s">
        <v>6</v>
      </c>
      <c r="C65" s="3">
        <v>-20.87</v>
      </c>
      <c r="D65" s="3">
        <v>-20.87</v>
      </c>
      <c r="E65" s="3">
        <v>-20.87</v>
      </c>
      <c r="F65" s="3">
        <v>-20.86</v>
      </c>
      <c r="G65" s="3">
        <v>-20.85</v>
      </c>
      <c r="H65" s="3">
        <v>-20.85</v>
      </c>
      <c r="I65" s="1" t="s">
        <v>24</v>
      </c>
      <c r="J65" s="3">
        <v>-20.63</v>
      </c>
      <c r="K65" s="3">
        <v>-20.64</v>
      </c>
      <c r="L65" s="3">
        <v>-20.62</v>
      </c>
      <c r="M65" s="3">
        <v>-20.62</v>
      </c>
      <c r="N65" s="3">
        <v>-20.61</v>
      </c>
      <c r="O65" s="3">
        <v>-20.62</v>
      </c>
      <c r="P65" s="2" t="s">
        <v>56</v>
      </c>
      <c r="Q65" s="3"/>
      <c r="R65" s="3"/>
      <c r="S65" s="3"/>
      <c r="T65" s="3"/>
      <c r="U65" s="3"/>
      <c r="V65" s="3"/>
      <c r="W65" s="2" t="s">
        <v>45</v>
      </c>
      <c r="X65" s="3">
        <v>179.9</v>
      </c>
      <c r="Y65" s="3">
        <v>179.9</v>
      </c>
      <c r="Z65" s="3">
        <v>179.9</v>
      </c>
      <c r="AA65" s="3">
        <v>179.95</v>
      </c>
      <c r="AB65" s="3">
        <v>179.9</v>
      </c>
      <c r="AC65" s="3">
        <v>179.9</v>
      </c>
      <c r="AD65" s="2" t="s">
        <v>36</v>
      </c>
      <c r="AE65" s="3"/>
      <c r="AF65" s="3"/>
      <c r="AG65" s="3"/>
      <c r="AH65" s="3"/>
      <c r="AI65" s="3"/>
      <c r="AJ65" s="3"/>
      <c r="AK65" s="2" t="s">
        <v>45</v>
      </c>
      <c r="AL65" s="3"/>
      <c r="AM65" s="3"/>
      <c r="AN65" s="3"/>
      <c r="AO65" s="3"/>
      <c r="AP65" s="3"/>
      <c r="AQ65" s="3"/>
    </row>
    <row r="66" spans="2:43" hidden="1" x14ac:dyDescent="0.35">
      <c r="B66" s="1" t="s">
        <v>7</v>
      </c>
      <c r="C66" s="3">
        <v>-20.48</v>
      </c>
      <c r="D66" s="3">
        <v>-20.475555555555555</v>
      </c>
      <c r="E66" s="3">
        <v>-20.466666666666669</v>
      </c>
      <c r="F66" s="3">
        <v>-20.461111111111112</v>
      </c>
      <c r="G66" s="3">
        <v>-20.453333333333333</v>
      </c>
      <c r="H66" s="3">
        <v>-20.446666666666669</v>
      </c>
      <c r="I66" s="1" t="s">
        <v>25</v>
      </c>
      <c r="J66" s="3">
        <v>-20.78</v>
      </c>
      <c r="K66" s="3">
        <v>-20.79</v>
      </c>
      <c r="L66" s="3">
        <v>-20.79</v>
      </c>
      <c r="M66" s="3">
        <v>-20.78</v>
      </c>
      <c r="N66" s="3">
        <v>-20.77</v>
      </c>
      <c r="O66" s="3">
        <v>-20.77</v>
      </c>
      <c r="P66" s="2" t="s">
        <v>57</v>
      </c>
      <c r="Q66" s="3"/>
      <c r="R66" s="3"/>
      <c r="S66" s="3"/>
      <c r="T66" s="3"/>
      <c r="U66" s="3"/>
      <c r="V66" s="3"/>
      <c r="W66" s="2" t="s">
        <v>46</v>
      </c>
      <c r="X66" s="3">
        <v>180</v>
      </c>
      <c r="Y66" s="3">
        <v>180</v>
      </c>
      <c r="Z66" s="3">
        <v>180</v>
      </c>
      <c r="AA66" s="3">
        <v>180.05</v>
      </c>
      <c r="AB66" s="3">
        <v>180</v>
      </c>
      <c r="AC66" s="3">
        <v>180</v>
      </c>
      <c r="AD66" s="2" t="s">
        <v>37</v>
      </c>
      <c r="AE66" s="3"/>
      <c r="AF66" s="3"/>
      <c r="AG66" s="3"/>
      <c r="AH66" s="3"/>
      <c r="AI66" s="3"/>
      <c r="AJ66" s="3"/>
      <c r="AK66" s="2" t="s">
        <v>46</v>
      </c>
      <c r="AL66" s="3"/>
      <c r="AM66" s="3"/>
      <c r="AN66" s="3"/>
      <c r="AO66" s="3"/>
      <c r="AP66" s="3"/>
      <c r="AQ66" s="3"/>
    </row>
    <row r="67" spans="2:43" hidden="1" x14ac:dyDescent="0.35">
      <c r="B67" s="1" t="s">
        <v>8</v>
      </c>
      <c r="C67" s="3">
        <v>-20.83</v>
      </c>
      <c r="D67" s="3">
        <v>-20.83</v>
      </c>
      <c r="E67" s="3">
        <v>-20.82</v>
      </c>
      <c r="F67" s="3">
        <v>-20.82</v>
      </c>
      <c r="G67" s="3">
        <v>-20.81</v>
      </c>
      <c r="H67" s="3">
        <v>-20.8</v>
      </c>
      <c r="I67" s="1" t="s">
        <v>26</v>
      </c>
      <c r="J67" s="3">
        <v>-20.85</v>
      </c>
      <c r="K67" s="3">
        <v>-20.85</v>
      </c>
      <c r="L67" s="3">
        <v>-20.85</v>
      </c>
      <c r="M67" s="3">
        <v>-20.84</v>
      </c>
      <c r="N67" s="3">
        <v>-20.84</v>
      </c>
      <c r="O67" s="3">
        <v>-20.84</v>
      </c>
      <c r="P67" s="2" t="s">
        <v>58</v>
      </c>
      <c r="Q67" s="3"/>
      <c r="R67" s="3"/>
      <c r="S67" s="3"/>
      <c r="T67" s="3"/>
      <c r="U67" s="3"/>
      <c r="V67" s="3"/>
      <c r="W67" s="2" t="s">
        <v>60</v>
      </c>
      <c r="X67" s="3">
        <v>179.65</v>
      </c>
      <c r="Y67" s="3">
        <v>179.65</v>
      </c>
      <c r="Z67" s="3">
        <v>179.6</v>
      </c>
      <c r="AA67" s="3">
        <v>179.65</v>
      </c>
      <c r="AB67" s="3">
        <v>179.65</v>
      </c>
      <c r="AC67" s="3">
        <v>179.6</v>
      </c>
      <c r="AD67" s="2" t="s">
        <v>38</v>
      </c>
      <c r="AE67" s="3"/>
      <c r="AF67" s="3"/>
      <c r="AG67" s="3"/>
      <c r="AH67" s="3"/>
      <c r="AI67" s="3"/>
      <c r="AJ67" s="3"/>
      <c r="AK67" s="2" t="s">
        <v>39</v>
      </c>
      <c r="AL67" s="3"/>
      <c r="AM67" s="3"/>
      <c r="AN67" s="3"/>
      <c r="AO67" s="3"/>
      <c r="AP67" s="3"/>
      <c r="AQ67" s="3"/>
    </row>
    <row r="68" spans="2:43" hidden="1" x14ac:dyDescent="0.35">
      <c r="B68" s="1" t="s">
        <v>47</v>
      </c>
      <c r="C68" s="3">
        <v>-20.317777777777778</v>
      </c>
      <c r="D68" s="3">
        <v>-20.312222222222221</v>
      </c>
      <c r="E68" s="3">
        <v>-20.304444444444442</v>
      </c>
      <c r="F68" s="3">
        <v>-20.294444444444441</v>
      </c>
      <c r="G68" s="3">
        <v>-20.287777777777777</v>
      </c>
      <c r="H68" s="3">
        <v>-20.28</v>
      </c>
      <c r="I68" s="1" t="s">
        <v>51</v>
      </c>
      <c r="J68" s="3">
        <v>-20.82</v>
      </c>
      <c r="K68" s="3">
        <v>-20.82</v>
      </c>
      <c r="L68" s="3">
        <v>-20.82</v>
      </c>
      <c r="M68" s="3">
        <v>-20.81</v>
      </c>
      <c r="N68" s="3">
        <v>-20.82</v>
      </c>
      <c r="O68" s="3">
        <v>-20.81</v>
      </c>
      <c r="P68" s="2" t="s">
        <v>59</v>
      </c>
      <c r="Q68" s="3"/>
      <c r="R68" s="3"/>
      <c r="S68" s="3"/>
      <c r="T68" s="3"/>
      <c r="U68" s="3"/>
      <c r="V68" s="3"/>
      <c r="W68" s="2" t="s">
        <v>61</v>
      </c>
      <c r="X68" s="3">
        <v>179.5</v>
      </c>
      <c r="Y68" s="3">
        <v>179.5</v>
      </c>
      <c r="Z68" s="3">
        <v>179.45</v>
      </c>
      <c r="AA68" s="3">
        <v>179.5</v>
      </c>
      <c r="AB68" s="3">
        <v>179.5</v>
      </c>
      <c r="AC68" s="3">
        <v>179.45</v>
      </c>
      <c r="AD68" s="2" t="s">
        <v>36</v>
      </c>
      <c r="AE68" s="3"/>
      <c r="AF68" s="3"/>
      <c r="AG68" s="3"/>
      <c r="AH68" s="3"/>
      <c r="AI68" s="3"/>
      <c r="AJ68" s="3"/>
      <c r="AK68" s="2" t="s">
        <v>40</v>
      </c>
      <c r="AL68" s="3"/>
      <c r="AM68" s="3"/>
      <c r="AN68" s="3"/>
      <c r="AO68" s="3"/>
      <c r="AP68" s="3"/>
      <c r="AQ68" s="3"/>
    </row>
    <row r="69" spans="2:43" hidden="1" x14ac:dyDescent="0.35">
      <c r="B69" s="1" t="s">
        <v>48</v>
      </c>
      <c r="C69" s="3">
        <v>-20.23</v>
      </c>
      <c r="D69" s="3">
        <v>-20.22</v>
      </c>
      <c r="E69" s="3">
        <v>-20.21</v>
      </c>
      <c r="F69" s="3">
        <v>-20.21</v>
      </c>
      <c r="G69" s="3">
        <v>-20.2</v>
      </c>
      <c r="H69" s="3">
        <v>-20.2</v>
      </c>
      <c r="I69" s="1" t="s">
        <v>52</v>
      </c>
      <c r="J69" s="3">
        <v>-20.66</v>
      </c>
      <c r="K69" s="3">
        <v>-20.64</v>
      </c>
      <c r="L69" s="3">
        <v>-20.65</v>
      </c>
      <c r="M69" s="3">
        <v>-20.65</v>
      </c>
      <c r="N69" s="3">
        <v>-20.65</v>
      </c>
      <c r="O69" s="3">
        <v>-20.64</v>
      </c>
      <c r="P69" s="2" t="s">
        <v>55</v>
      </c>
      <c r="Q69" s="3"/>
      <c r="R69" s="3"/>
      <c r="S69" s="3"/>
      <c r="T69" s="3"/>
      <c r="U69" s="3"/>
      <c r="V69" s="3"/>
      <c r="W69" s="2" t="s">
        <v>39</v>
      </c>
      <c r="X69" s="3">
        <v>199.65</v>
      </c>
      <c r="Y69" s="3">
        <v>199.6</v>
      </c>
      <c r="Z69" s="3">
        <v>199.6</v>
      </c>
      <c r="AA69" s="3">
        <v>199.55</v>
      </c>
      <c r="AB69" s="3">
        <v>199.65</v>
      </c>
      <c r="AC69" s="3">
        <v>199.6</v>
      </c>
      <c r="AD69" s="2" t="s">
        <v>37</v>
      </c>
      <c r="AE69" s="3"/>
      <c r="AF69" s="3"/>
      <c r="AG69" s="3"/>
      <c r="AH69" s="3"/>
      <c r="AI69" s="3"/>
      <c r="AJ69" s="3"/>
      <c r="AK69" s="2" t="s">
        <v>41</v>
      </c>
      <c r="AL69" s="3"/>
      <c r="AM69" s="3"/>
      <c r="AN69" s="3"/>
      <c r="AO69" s="3"/>
      <c r="AP69" s="3"/>
      <c r="AQ69" s="3"/>
    </row>
    <row r="70" spans="2:43" hidden="1" x14ac:dyDescent="0.35">
      <c r="B70" s="1" t="s">
        <v>27</v>
      </c>
      <c r="C70" s="3">
        <v>-20.2</v>
      </c>
      <c r="D70" s="3">
        <v>-20.2</v>
      </c>
      <c r="E70" s="3">
        <v>-20.190000000000001</v>
      </c>
      <c r="F70" s="3">
        <v>-20.18</v>
      </c>
      <c r="G70" s="3">
        <v>-20.170000000000002</v>
      </c>
      <c r="H70" s="3">
        <v>-20.16</v>
      </c>
      <c r="I70" s="1" t="s">
        <v>9</v>
      </c>
      <c r="J70" s="3">
        <v>-20.51</v>
      </c>
      <c r="K70" s="3">
        <v>-20.5</v>
      </c>
      <c r="L70" s="3">
        <v>-20.5</v>
      </c>
      <c r="M70" s="3">
        <v>-20.5</v>
      </c>
      <c r="N70" s="3">
        <v>-20.49</v>
      </c>
      <c r="O70" s="3">
        <v>-20.49</v>
      </c>
      <c r="P70" s="2" t="s">
        <v>56</v>
      </c>
      <c r="Q70" s="3"/>
      <c r="R70" s="3"/>
      <c r="S70" s="3"/>
      <c r="T70" s="3"/>
      <c r="U70" s="3"/>
      <c r="V70" s="3"/>
      <c r="W70" s="2" t="s">
        <v>40</v>
      </c>
      <c r="X70" s="3">
        <v>199.7</v>
      </c>
      <c r="Y70" s="3">
        <v>199.6</v>
      </c>
      <c r="Z70" s="3">
        <v>199.6</v>
      </c>
      <c r="AA70" s="3">
        <v>199.6</v>
      </c>
      <c r="AB70" s="3">
        <v>199.65</v>
      </c>
      <c r="AC70" s="3">
        <v>199.6</v>
      </c>
      <c r="AD70" s="2" t="s">
        <v>38</v>
      </c>
      <c r="AE70" s="3"/>
      <c r="AF70" s="3"/>
      <c r="AG70" s="3"/>
      <c r="AH70" s="3"/>
      <c r="AI70" s="3"/>
      <c r="AJ70" s="3"/>
      <c r="AK70" s="2" t="s">
        <v>42</v>
      </c>
      <c r="AL70" s="3"/>
      <c r="AM70" s="3"/>
      <c r="AN70" s="3"/>
      <c r="AO70" s="3"/>
      <c r="AP70" s="3"/>
      <c r="AQ70" s="3"/>
    </row>
    <row r="71" spans="2:43" hidden="1" x14ac:dyDescent="0.35">
      <c r="B71" s="1" t="s">
        <v>28</v>
      </c>
      <c r="C71" s="3">
        <v>-20.38</v>
      </c>
      <c r="D71" s="3">
        <v>-20.376666666666665</v>
      </c>
      <c r="E71" s="3">
        <v>-20.37</v>
      </c>
      <c r="F71" s="3">
        <v>-20.353333333333335</v>
      </c>
      <c r="G71" s="3">
        <v>-20.349999999999998</v>
      </c>
      <c r="H71" s="3">
        <v>-20.34</v>
      </c>
      <c r="I71" s="1" t="s">
        <v>10</v>
      </c>
      <c r="J71" s="3">
        <v>-20.54</v>
      </c>
      <c r="K71" s="3">
        <v>-20.54</v>
      </c>
      <c r="L71" s="3">
        <v>-20.53</v>
      </c>
      <c r="M71" s="3">
        <v>-20.53</v>
      </c>
      <c r="N71" s="3">
        <v>-20.53</v>
      </c>
      <c r="O71" s="3">
        <v>-20.53</v>
      </c>
      <c r="P71" s="2" t="s">
        <v>57</v>
      </c>
      <c r="Q71" s="3"/>
      <c r="R71" s="3"/>
      <c r="S71" s="3"/>
      <c r="T71" s="3"/>
      <c r="U71" s="3"/>
      <c r="V71" s="3"/>
      <c r="W71" s="2" t="s">
        <v>41</v>
      </c>
      <c r="X71" s="3">
        <v>199.45</v>
      </c>
      <c r="Y71" s="3">
        <v>199.4</v>
      </c>
      <c r="Z71" s="3">
        <v>199.4</v>
      </c>
      <c r="AA71" s="3">
        <v>199.4</v>
      </c>
      <c r="AB71" s="3">
        <v>199.45</v>
      </c>
      <c r="AC71" s="3">
        <v>199.45</v>
      </c>
      <c r="AD71" s="2" t="s">
        <v>36</v>
      </c>
      <c r="AE71" s="3"/>
      <c r="AF71" s="3"/>
      <c r="AG71" s="3"/>
      <c r="AH71" s="3"/>
      <c r="AI71" s="3"/>
      <c r="AJ71" s="3"/>
      <c r="AK71" s="2" t="s">
        <v>43</v>
      </c>
      <c r="AL71" s="3"/>
      <c r="AM71" s="3"/>
      <c r="AN71" s="3"/>
      <c r="AO71" s="3"/>
      <c r="AP71" s="3"/>
      <c r="AQ71" s="3"/>
    </row>
    <row r="72" spans="2:43" hidden="1" x14ac:dyDescent="0.35">
      <c r="B72" s="1" t="s">
        <v>29</v>
      </c>
      <c r="C72" s="3">
        <v>-20.440000000000001</v>
      </c>
      <c r="D72" s="3">
        <v>-20.440000000000001</v>
      </c>
      <c r="E72" s="3">
        <v>-20.43</v>
      </c>
      <c r="F72" s="3">
        <v>-20.41</v>
      </c>
      <c r="G72" s="3">
        <v>-20.41</v>
      </c>
      <c r="H72" s="3">
        <v>-20.399999999999999</v>
      </c>
      <c r="I72" s="1" t="s">
        <v>11</v>
      </c>
      <c r="J72" s="3">
        <v>-20.52</v>
      </c>
      <c r="K72" s="3">
        <v>-20.51</v>
      </c>
      <c r="L72" s="3">
        <v>-20.51</v>
      </c>
      <c r="M72" s="3">
        <v>-20.51</v>
      </c>
      <c r="N72" s="3">
        <v>-20.5</v>
      </c>
      <c r="O72" s="3">
        <v>-20.5</v>
      </c>
      <c r="P72" s="2" t="s">
        <v>58</v>
      </c>
      <c r="Q72" s="3"/>
      <c r="R72" s="3"/>
      <c r="S72" s="3"/>
      <c r="T72" s="3"/>
      <c r="U72" s="3"/>
      <c r="V72" s="3"/>
      <c r="W72" s="2" t="s">
        <v>42</v>
      </c>
      <c r="X72" s="3">
        <v>199.9</v>
      </c>
      <c r="Y72" s="3">
        <v>199.85</v>
      </c>
      <c r="Z72" s="3">
        <v>199.85</v>
      </c>
      <c r="AA72" s="3">
        <v>199.8</v>
      </c>
      <c r="AB72" s="3">
        <v>199.9</v>
      </c>
      <c r="AC72" s="3">
        <v>199.85</v>
      </c>
      <c r="AD72" s="2" t="s">
        <v>37</v>
      </c>
      <c r="AE72" s="3"/>
      <c r="AF72" s="3"/>
      <c r="AG72" s="3"/>
      <c r="AH72" s="3"/>
      <c r="AI72" s="3"/>
      <c r="AJ72" s="3"/>
      <c r="AK72" s="2" t="s">
        <v>44</v>
      </c>
      <c r="AL72" s="3"/>
      <c r="AM72" s="3"/>
      <c r="AN72" s="3"/>
      <c r="AO72" s="3"/>
      <c r="AP72" s="3"/>
      <c r="AQ72" s="3"/>
    </row>
    <row r="73" spans="2:43" hidden="1" x14ac:dyDescent="0.35">
      <c r="B73" s="1" t="s">
        <v>30</v>
      </c>
      <c r="C73" s="3">
        <v>-20.343333333333334</v>
      </c>
      <c r="D73" s="3">
        <v>-20.34</v>
      </c>
      <c r="E73" s="3">
        <v>-20.333333333333332</v>
      </c>
      <c r="F73" s="3">
        <v>-20.319999999999997</v>
      </c>
      <c r="G73" s="3">
        <v>-20.313333333333333</v>
      </c>
      <c r="H73" s="3">
        <v>-20.3</v>
      </c>
      <c r="I73" s="1" t="s">
        <v>12</v>
      </c>
      <c r="J73" s="3">
        <v>-20.39</v>
      </c>
      <c r="K73" s="3">
        <v>-20.39</v>
      </c>
      <c r="L73" s="3">
        <v>-20.39</v>
      </c>
      <c r="M73" s="3">
        <v>-20.38</v>
      </c>
      <c r="N73" s="3">
        <v>-20.38</v>
      </c>
      <c r="O73" s="3">
        <v>-20.38</v>
      </c>
      <c r="P73" s="2" t="s">
        <v>59</v>
      </c>
      <c r="Q73" s="3"/>
      <c r="R73" s="3"/>
      <c r="S73" s="3"/>
      <c r="T73" s="3"/>
      <c r="U73" s="3"/>
      <c r="V73" s="3"/>
      <c r="W73" s="2" t="s">
        <v>43</v>
      </c>
      <c r="X73" s="3">
        <v>200.1</v>
      </c>
      <c r="Y73" s="3">
        <v>200.05</v>
      </c>
      <c r="Z73" s="3">
        <v>200</v>
      </c>
      <c r="AA73" s="3">
        <v>200</v>
      </c>
      <c r="AB73" s="3">
        <v>200.05</v>
      </c>
      <c r="AC73" s="3">
        <v>200</v>
      </c>
      <c r="AD73" s="2" t="s">
        <v>38</v>
      </c>
      <c r="AE73" s="3"/>
      <c r="AF73" s="3"/>
      <c r="AG73" s="3"/>
      <c r="AH73" s="3"/>
      <c r="AI73" s="3"/>
      <c r="AJ73" s="3"/>
      <c r="AK73" s="2" t="s">
        <v>45</v>
      </c>
      <c r="AL73" s="3"/>
      <c r="AM73" s="3"/>
      <c r="AN73" s="3"/>
      <c r="AO73" s="3"/>
      <c r="AP73" s="3"/>
      <c r="AQ73" s="3"/>
    </row>
    <row r="74" spans="2:43" hidden="1" x14ac:dyDescent="0.35">
      <c r="B74" s="1" t="s">
        <v>31</v>
      </c>
      <c r="C74" s="3">
        <v>-20.34</v>
      </c>
      <c r="D74" s="3">
        <v>-20.329999999999998</v>
      </c>
      <c r="E74" s="3">
        <v>-20.329999999999998</v>
      </c>
      <c r="F74" s="3">
        <v>-20.309999999999999</v>
      </c>
      <c r="G74" s="3">
        <v>-20.309999999999999</v>
      </c>
      <c r="H74" s="3">
        <v>-20.29</v>
      </c>
      <c r="I74" s="1" t="s">
        <v>13</v>
      </c>
      <c r="J74" s="3">
        <v>-20.43</v>
      </c>
      <c r="K74" s="3">
        <v>-20.440000000000001</v>
      </c>
      <c r="L74" s="3">
        <v>-20.43</v>
      </c>
      <c r="M74" s="3">
        <v>-20.43</v>
      </c>
      <c r="N74" s="3">
        <v>-20.420000000000002</v>
      </c>
      <c r="O74" s="3">
        <v>-20.420000000000002</v>
      </c>
      <c r="P74" s="2" t="s">
        <v>55</v>
      </c>
      <c r="Q74" s="3"/>
      <c r="R74" s="3"/>
      <c r="S74" s="3"/>
      <c r="T74" s="3"/>
      <c r="U74" s="3"/>
      <c r="V74" s="3"/>
      <c r="W74" s="2" t="s">
        <v>44</v>
      </c>
      <c r="X74" s="3">
        <v>199.6</v>
      </c>
      <c r="Y74" s="3">
        <v>199.55</v>
      </c>
      <c r="Z74" s="3">
        <v>199.55</v>
      </c>
      <c r="AA74" s="3">
        <v>199.5</v>
      </c>
      <c r="AB74" s="3">
        <v>199.55</v>
      </c>
      <c r="AC74" s="3">
        <v>199.55</v>
      </c>
      <c r="AD74" s="2" t="s">
        <v>36</v>
      </c>
      <c r="AE74" s="3"/>
      <c r="AF74" s="3"/>
      <c r="AG74" s="3"/>
      <c r="AH74" s="3"/>
      <c r="AI74" s="3"/>
      <c r="AJ74" s="3"/>
      <c r="AK74" s="2" t="s">
        <v>46</v>
      </c>
      <c r="AL74" s="3"/>
      <c r="AM74" s="3"/>
      <c r="AN74" s="3"/>
      <c r="AO74" s="3"/>
      <c r="AP74" s="3"/>
      <c r="AQ74" s="3"/>
    </row>
    <row r="75" spans="2:43" hidden="1" x14ac:dyDescent="0.35">
      <c r="B75" s="1" t="s">
        <v>32</v>
      </c>
      <c r="C75" s="3">
        <v>-20.306666666666668</v>
      </c>
      <c r="D75" s="3">
        <v>-20.303333333333331</v>
      </c>
      <c r="E75" s="3">
        <v>-20.296666666666667</v>
      </c>
      <c r="F75" s="3">
        <v>-20.283333333333331</v>
      </c>
      <c r="G75" s="3">
        <v>-20.27333333333333</v>
      </c>
      <c r="H75" s="3">
        <v>-20.266666666666666</v>
      </c>
      <c r="I75" s="1" t="s">
        <v>14</v>
      </c>
      <c r="J75" s="3">
        <v>-20.48</v>
      </c>
      <c r="K75" s="3">
        <v>-20.48</v>
      </c>
      <c r="L75" s="3">
        <v>-20.48</v>
      </c>
      <c r="M75" s="3">
        <v>-20.46</v>
      </c>
      <c r="N75" s="3">
        <v>-20.46</v>
      </c>
      <c r="O75" s="3">
        <v>-20.46</v>
      </c>
      <c r="P75" s="2" t="s">
        <v>56</v>
      </c>
      <c r="Q75" s="3"/>
      <c r="R75" s="3"/>
      <c r="S75" s="3"/>
      <c r="T75" s="3"/>
      <c r="U75" s="3"/>
      <c r="V75" s="3"/>
      <c r="W75" s="2" t="s">
        <v>45</v>
      </c>
      <c r="X75" s="3">
        <v>199.8</v>
      </c>
      <c r="Y75" s="3">
        <v>199.75</v>
      </c>
      <c r="Z75" s="3">
        <v>199.7</v>
      </c>
      <c r="AA75" s="3">
        <v>199.7</v>
      </c>
      <c r="AB75" s="3">
        <v>199.75</v>
      </c>
      <c r="AC75" s="3">
        <v>199.7</v>
      </c>
      <c r="AD75" s="2" t="s">
        <v>37</v>
      </c>
      <c r="AE75" s="3"/>
      <c r="AF75" s="3"/>
      <c r="AG75" s="3"/>
      <c r="AH75" s="3"/>
      <c r="AI75" s="3"/>
      <c r="AJ75" s="3"/>
      <c r="AK75" s="2" t="s">
        <v>39</v>
      </c>
      <c r="AL75" s="3"/>
      <c r="AM75" s="3"/>
      <c r="AN75" s="3"/>
      <c r="AO75" s="3"/>
      <c r="AP75" s="3"/>
      <c r="AQ75" s="3"/>
    </row>
    <row r="76" spans="2:43" hidden="1" x14ac:dyDescent="0.35">
      <c r="B76" s="1" t="s">
        <v>33</v>
      </c>
      <c r="C76" s="3">
        <v>-20.36</v>
      </c>
      <c r="D76" s="3">
        <v>-20.36</v>
      </c>
      <c r="E76" s="3">
        <v>-20.350000000000001</v>
      </c>
      <c r="F76" s="3">
        <v>-20.34</v>
      </c>
      <c r="G76" s="3">
        <v>-20.329999999999998</v>
      </c>
      <c r="H76" s="3">
        <v>-20.329999999999998</v>
      </c>
      <c r="I76" s="1" t="s">
        <v>15</v>
      </c>
      <c r="J76" s="3">
        <v>-20.440000000000001</v>
      </c>
      <c r="K76" s="3">
        <v>-20.43</v>
      </c>
      <c r="L76" s="3">
        <v>-20.43</v>
      </c>
      <c r="M76" s="3">
        <v>-20.420000000000002</v>
      </c>
      <c r="N76" s="3">
        <v>-20.420000000000002</v>
      </c>
      <c r="O76" s="3">
        <v>-20.41</v>
      </c>
      <c r="P76" s="2" t="s">
        <v>57</v>
      </c>
      <c r="Q76" s="3"/>
      <c r="R76" s="3"/>
      <c r="S76" s="3"/>
      <c r="T76" s="3"/>
      <c r="U76" s="3"/>
      <c r="V76" s="3"/>
      <c r="W76" s="2" t="s">
        <v>46</v>
      </c>
      <c r="X76" s="3">
        <v>199.85</v>
      </c>
      <c r="Y76" s="3">
        <v>199.8</v>
      </c>
      <c r="Z76" s="3">
        <v>199.8</v>
      </c>
      <c r="AA76" s="3">
        <v>199.75</v>
      </c>
      <c r="AB76" s="3">
        <v>199.8</v>
      </c>
      <c r="AC76" s="3">
        <v>199.8</v>
      </c>
      <c r="AD76" s="2" t="s">
        <v>38</v>
      </c>
      <c r="AE76" s="3"/>
      <c r="AF76" s="3"/>
      <c r="AG76" s="3"/>
      <c r="AH76" s="3"/>
      <c r="AI76" s="3"/>
      <c r="AJ76" s="3"/>
      <c r="AK76" s="2" t="s">
        <v>40</v>
      </c>
      <c r="AL76" s="3"/>
      <c r="AM76" s="3"/>
      <c r="AN76" s="3"/>
      <c r="AO76" s="3"/>
      <c r="AP76" s="3"/>
      <c r="AQ76" s="3"/>
    </row>
    <row r="77" spans="2:43" hidden="1" x14ac:dyDescent="0.35">
      <c r="B77" s="1" t="s">
        <v>34</v>
      </c>
      <c r="C77" s="3">
        <v>-20.333333333333332</v>
      </c>
      <c r="D77" s="3">
        <v>-20.326666666666668</v>
      </c>
      <c r="E77" s="3">
        <v>-20.323333333333334</v>
      </c>
      <c r="F77" s="3">
        <v>-20.316666666666666</v>
      </c>
      <c r="G77" s="3">
        <v>-20.299999999999997</v>
      </c>
      <c r="H77" s="3">
        <v>-20.296666666666667</v>
      </c>
      <c r="I77" s="1" t="s">
        <v>16</v>
      </c>
      <c r="J77" s="3">
        <v>-20.41</v>
      </c>
      <c r="K77" s="3">
        <v>-20.399999999999999</v>
      </c>
      <c r="L77" s="3">
        <v>-20.399999999999999</v>
      </c>
      <c r="M77" s="3">
        <v>-20.399999999999999</v>
      </c>
      <c r="N77" s="3">
        <v>-20.399999999999999</v>
      </c>
      <c r="O77" s="3">
        <v>-20.39</v>
      </c>
      <c r="P77" s="2" t="s">
        <v>58</v>
      </c>
      <c r="Q77" s="3"/>
      <c r="R77" s="3"/>
      <c r="S77" s="3"/>
      <c r="T77" s="3"/>
      <c r="U77" s="3"/>
      <c r="V77" s="3"/>
      <c r="W77" s="2" t="s">
        <v>60</v>
      </c>
      <c r="X77" s="3">
        <v>199.5</v>
      </c>
      <c r="Y77" s="3">
        <v>199.4</v>
      </c>
      <c r="Z77" s="3">
        <v>199.35</v>
      </c>
      <c r="AA77" s="3">
        <v>199.35</v>
      </c>
      <c r="AB77" s="3">
        <v>199.4</v>
      </c>
      <c r="AC77" s="3">
        <v>199.4</v>
      </c>
      <c r="AD77" s="2" t="s">
        <v>36</v>
      </c>
      <c r="AE77" s="3"/>
      <c r="AF77" s="3"/>
      <c r="AG77" s="3"/>
      <c r="AH77" s="3"/>
      <c r="AI77" s="3"/>
      <c r="AJ77" s="3"/>
      <c r="AK77" s="2" t="s">
        <v>41</v>
      </c>
      <c r="AL77" s="3"/>
      <c r="AM77" s="3"/>
      <c r="AN77" s="3"/>
      <c r="AO77" s="3"/>
      <c r="AP77" s="3"/>
      <c r="AQ77" s="3"/>
    </row>
    <row r="78" spans="2:43" hidden="1" x14ac:dyDescent="0.35">
      <c r="B78" s="1" t="s">
        <v>35</v>
      </c>
      <c r="C78" s="3">
        <v>-20.329999999999998</v>
      </c>
      <c r="D78" s="3">
        <v>-20.329999999999998</v>
      </c>
      <c r="E78" s="3">
        <v>-20.32</v>
      </c>
      <c r="F78" s="3">
        <v>-20.309999999999999</v>
      </c>
      <c r="G78" s="3">
        <v>-20.3</v>
      </c>
      <c r="H78" s="3">
        <v>-20.28</v>
      </c>
      <c r="I78" s="1" t="s">
        <v>17</v>
      </c>
      <c r="J78" s="3">
        <v>-20.36</v>
      </c>
      <c r="K78" s="3">
        <v>-20.36</v>
      </c>
      <c r="L78" s="3">
        <v>-20.36</v>
      </c>
      <c r="M78" s="3">
        <v>-20.36</v>
      </c>
      <c r="N78" s="3">
        <v>-20.350000000000001</v>
      </c>
      <c r="O78" s="3">
        <v>-20.36</v>
      </c>
      <c r="P78" s="2" t="s">
        <v>59</v>
      </c>
      <c r="Q78" s="3"/>
      <c r="R78" s="3"/>
      <c r="S78" s="3"/>
      <c r="T78" s="3"/>
      <c r="U78" s="3"/>
      <c r="V78" s="3"/>
      <c r="W78" s="2" t="s">
        <v>61</v>
      </c>
      <c r="X78" s="3">
        <v>199.3</v>
      </c>
      <c r="Y78" s="3">
        <v>199.25</v>
      </c>
      <c r="Z78" s="3">
        <v>199.25</v>
      </c>
      <c r="AA78" s="3">
        <v>199.2</v>
      </c>
      <c r="AB78" s="3">
        <v>199.3</v>
      </c>
      <c r="AC78" s="3">
        <v>199.25</v>
      </c>
      <c r="AD78" s="2" t="s">
        <v>37</v>
      </c>
      <c r="AE78" s="3"/>
      <c r="AF78" s="3"/>
      <c r="AG78" s="3"/>
      <c r="AH78" s="3"/>
      <c r="AI78" s="3"/>
      <c r="AJ78" s="3"/>
      <c r="AK78" s="2" t="s">
        <v>42</v>
      </c>
      <c r="AL78" s="3"/>
      <c r="AM78" s="3"/>
      <c r="AN78" s="3"/>
      <c r="AO78" s="3"/>
      <c r="AP78" s="3"/>
      <c r="AQ78" s="3"/>
    </row>
    <row r="79" spans="2:43" hidden="1" x14ac:dyDescent="0.35">
      <c r="B79" s="1" t="s">
        <v>53</v>
      </c>
      <c r="C79" s="3">
        <v>-20.343333333333334</v>
      </c>
      <c r="D79" s="3">
        <v>-20.34</v>
      </c>
      <c r="E79" s="3">
        <v>-20.333333333333332</v>
      </c>
      <c r="F79" s="3">
        <v>-20.319999999999997</v>
      </c>
      <c r="G79" s="3">
        <v>-20.313333333333333</v>
      </c>
      <c r="H79" s="3">
        <v>-20.3</v>
      </c>
      <c r="I79" s="1" t="s">
        <v>49</v>
      </c>
      <c r="J79" s="3">
        <v>-20.34</v>
      </c>
      <c r="K79" s="3">
        <v>-20.34</v>
      </c>
      <c r="L79" s="3">
        <v>-20.350000000000001</v>
      </c>
      <c r="M79" s="3">
        <v>-20.329999999999998</v>
      </c>
      <c r="N79" s="3">
        <v>-20.329999999999998</v>
      </c>
      <c r="O79" s="3">
        <v>-20.34</v>
      </c>
      <c r="P79" s="2" t="s">
        <v>55</v>
      </c>
      <c r="Q79" s="3"/>
      <c r="R79" s="3"/>
      <c r="S79" s="3"/>
      <c r="T79" s="3"/>
      <c r="U79" s="3"/>
      <c r="V79" s="3"/>
      <c r="W79" s="2" t="s">
        <v>39</v>
      </c>
      <c r="X79" s="3">
        <v>249.25</v>
      </c>
      <c r="Y79" s="3">
        <v>249.25</v>
      </c>
      <c r="Z79" s="3">
        <v>249.25</v>
      </c>
      <c r="AA79" s="3">
        <v>249.2</v>
      </c>
      <c r="AB79" s="3">
        <v>249.3</v>
      </c>
      <c r="AC79" s="3">
        <v>249.3</v>
      </c>
      <c r="AD79" s="2" t="s">
        <v>38</v>
      </c>
      <c r="AE79" s="3"/>
      <c r="AF79" s="3"/>
      <c r="AG79" s="3"/>
      <c r="AH79" s="3"/>
      <c r="AI79" s="3"/>
      <c r="AJ79" s="3"/>
      <c r="AK79" s="2" t="s">
        <v>43</v>
      </c>
      <c r="AL79" s="3"/>
      <c r="AM79" s="3"/>
      <c r="AN79" s="3"/>
      <c r="AO79" s="3"/>
      <c r="AP79" s="3"/>
      <c r="AQ79" s="3"/>
    </row>
    <row r="80" spans="2:43" x14ac:dyDescent="0.35">
      <c r="B80" s="1" t="s">
        <v>54</v>
      </c>
      <c r="C80" s="3">
        <v>-20.23</v>
      </c>
      <c r="D80" s="3">
        <v>-20.22</v>
      </c>
      <c r="E80" s="3">
        <v>-20.22</v>
      </c>
      <c r="F80" s="3">
        <v>-20.2</v>
      </c>
      <c r="G80" s="3">
        <v>-20.190000000000001</v>
      </c>
      <c r="H80" s="3">
        <v>-20.190000000000001</v>
      </c>
      <c r="I80" s="1" t="s">
        <v>50</v>
      </c>
      <c r="J80" s="3">
        <v>-20.22</v>
      </c>
      <c r="K80" s="3">
        <v>-20.22</v>
      </c>
      <c r="L80" s="3">
        <v>-20.21</v>
      </c>
      <c r="M80" s="3">
        <v>-20.21</v>
      </c>
      <c r="N80" s="3">
        <v>-20.21</v>
      </c>
      <c r="O80" s="3">
        <v>-20.2</v>
      </c>
      <c r="P80" s="2" t="s">
        <v>56</v>
      </c>
      <c r="Q80" s="3"/>
      <c r="R80" s="3"/>
      <c r="S80" s="3"/>
      <c r="T80" s="3"/>
      <c r="U80" s="3"/>
      <c r="V80" s="3"/>
      <c r="W80" s="2" t="s">
        <v>40</v>
      </c>
      <c r="X80" s="3">
        <v>249.3</v>
      </c>
      <c r="Y80" s="3">
        <v>249.3</v>
      </c>
      <c r="Z80" s="3">
        <v>249.25</v>
      </c>
      <c r="AA80" s="3">
        <v>249.25</v>
      </c>
      <c r="AB80" s="3">
        <v>249.35</v>
      </c>
      <c r="AC80" s="3">
        <v>249.3</v>
      </c>
      <c r="AD80" s="2" t="s">
        <v>36</v>
      </c>
      <c r="AE80" s="3"/>
      <c r="AF80" s="3"/>
      <c r="AG80" s="3"/>
      <c r="AH80" s="3"/>
      <c r="AI80" s="3"/>
      <c r="AJ80" s="3"/>
      <c r="AK80" s="2" t="s">
        <v>44</v>
      </c>
      <c r="AL80" s="3"/>
      <c r="AM80" s="3"/>
      <c r="AN80" s="3"/>
      <c r="AO80" s="3"/>
      <c r="AP80" s="3"/>
      <c r="AQ80" s="3"/>
    </row>
    <row r="81" spans="2:43" hidden="1" x14ac:dyDescent="0.35">
      <c r="B81" s="1" t="s">
        <v>0</v>
      </c>
      <c r="C81" s="3">
        <v>4.3775000000000004</v>
      </c>
      <c r="D81" s="3">
        <v>4.3804999999999996</v>
      </c>
      <c r="E81" s="3">
        <v>4.3834999999999997</v>
      </c>
      <c r="F81" s="3">
        <v>4.3864999999999998</v>
      </c>
      <c r="G81" s="3">
        <v>4.3895</v>
      </c>
      <c r="H81" s="3">
        <v>4.3925000000000001</v>
      </c>
      <c r="I81" s="1" t="s">
        <v>18</v>
      </c>
      <c r="J81" s="3">
        <v>4.24</v>
      </c>
      <c r="K81" s="3">
        <v>4.2300000000000004</v>
      </c>
      <c r="L81" s="3">
        <v>4.32</v>
      </c>
      <c r="M81" s="3">
        <v>4.32</v>
      </c>
      <c r="N81" s="3">
        <v>4.3099999999999996</v>
      </c>
      <c r="O81" s="3">
        <v>4.28</v>
      </c>
      <c r="P81" s="2" t="s">
        <v>57</v>
      </c>
      <c r="Q81" s="3"/>
      <c r="R81" s="3"/>
      <c r="S81" s="3"/>
      <c r="T81" s="3"/>
      <c r="U81" s="3"/>
      <c r="V81" s="3"/>
      <c r="W81" s="2" t="s">
        <v>41</v>
      </c>
      <c r="X81" s="3">
        <v>249.4</v>
      </c>
      <c r="Y81" s="3">
        <v>249.4</v>
      </c>
      <c r="Z81" s="3">
        <v>249.35</v>
      </c>
      <c r="AA81" s="3">
        <v>249.35</v>
      </c>
      <c r="AB81" s="3">
        <v>249.45</v>
      </c>
      <c r="AC81" s="3">
        <v>249.4</v>
      </c>
      <c r="AD81" s="2" t="s">
        <v>37</v>
      </c>
      <c r="AE81" s="3"/>
      <c r="AF81" s="3"/>
      <c r="AG81" s="3"/>
      <c r="AH81" s="3"/>
      <c r="AI81" s="3"/>
      <c r="AJ81" s="3"/>
      <c r="AK81" s="2" t="s">
        <v>45</v>
      </c>
      <c r="AL81" s="3"/>
      <c r="AM81" s="3"/>
      <c r="AN81" s="3"/>
      <c r="AO81" s="3"/>
      <c r="AP81" s="3"/>
      <c r="AQ81" s="3"/>
    </row>
    <row r="82" spans="2:43" hidden="1" x14ac:dyDescent="0.35">
      <c r="B82" s="1" t="s">
        <v>1</v>
      </c>
      <c r="C82" s="3">
        <v>4.3804999999999996</v>
      </c>
      <c r="D82" s="3">
        <v>4.3839500000000005</v>
      </c>
      <c r="E82" s="3">
        <v>4.3872999999999998</v>
      </c>
      <c r="F82" s="3">
        <v>4.3907499999999997</v>
      </c>
      <c r="G82" s="3">
        <v>4.3941999999999997</v>
      </c>
      <c r="H82" s="3">
        <v>4.3975499999999998</v>
      </c>
      <c r="I82" s="1" t="s">
        <v>19</v>
      </c>
      <c r="J82" s="3">
        <v>4.37</v>
      </c>
      <c r="K82" s="3">
        <v>4.3499999999999996</v>
      </c>
      <c r="L82" s="3">
        <v>4.4400000000000004</v>
      </c>
      <c r="M82" s="3">
        <v>4.42</v>
      </c>
      <c r="N82" s="3">
        <v>4.42</v>
      </c>
      <c r="O82" s="3">
        <v>4.3899999999999997</v>
      </c>
      <c r="P82" s="2" t="s">
        <v>58</v>
      </c>
      <c r="Q82" s="3"/>
      <c r="R82" s="3"/>
      <c r="S82" s="3"/>
      <c r="T82" s="3"/>
      <c r="U82" s="3"/>
      <c r="V82" s="3"/>
      <c r="W82" s="2" t="s">
        <v>42</v>
      </c>
      <c r="X82" s="3">
        <v>249.45</v>
      </c>
      <c r="Y82" s="3">
        <v>249.45</v>
      </c>
      <c r="Z82" s="3">
        <v>249.4</v>
      </c>
      <c r="AA82" s="3">
        <v>249.4</v>
      </c>
      <c r="AB82" s="3">
        <v>249.5</v>
      </c>
      <c r="AC82" s="3">
        <v>249.45</v>
      </c>
      <c r="AD82" s="2" t="s">
        <v>38</v>
      </c>
      <c r="AE82" s="3"/>
      <c r="AF82" s="3"/>
      <c r="AG82" s="3"/>
      <c r="AH82" s="3"/>
      <c r="AI82" s="3"/>
      <c r="AJ82" s="3"/>
      <c r="AK82" s="2" t="s">
        <v>46</v>
      </c>
      <c r="AL82" s="3"/>
      <c r="AM82" s="3"/>
      <c r="AN82" s="3"/>
      <c r="AO82" s="3"/>
      <c r="AP82" s="3"/>
      <c r="AQ82" s="3"/>
    </row>
    <row r="83" spans="2:43" hidden="1" x14ac:dyDescent="0.35">
      <c r="B83" s="1" t="s">
        <v>2</v>
      </c>
      <c r="C83" s="3">
        <v>4.4515000000000002</v>
      </c>
      <c r="D83" s="3">
        <v>4.4543999999999997</v>
      </c>
      <c r="E83" s="3">
        <v>4.4572000000000003</v>
      </c>
      <c r="F83" s="3">
        <v>4.4600999999999997</v>
      </c>
      <c r="G83" s="3">
        <v>4.4630000000000001</v>
      </c>
      <c r="H83" s="3">
        <v>4.4657999999999998</v>
      </c>
      <c r="I83" s="1" t="s">
        <v>20</v>
      </c>
      <c r="J83" s="3">
        <v>4.37</v>
      </c>
      <c r="K83" s="3">
        <v>4.3499999999999996</v>
      </c>
      <c r="L83" s="3">
        <v>4.4400000000000004</v>
      </c>
      <c r="M83" s="3">
        <v>4.42</v>
      </c>
      <c r="N83" s="3">
        <v>4.41</v>
      </c>
      <c r="O83" s="3">
        <v>4.4000000000000004</v>
      </c>
      <c r="P83" s="2" t="s">
        <v>59</v>
      </c>
      <c r="Q83" s="3"/>
      <c r="R83" s="3"/>
      <c r="S83" s="3"/>
      <c r="T83" s="3"/>
      <c r="U83" s="3"/>
      <c r="V83" s="3"/>
      <c r="W83" s="2" t="s">
        <v>43</v>
      </c>
      <c r="X83" s="3">
        <v>249.75</v>
      </c>
      <c r="Y83" s="3">
        <v>249.75</v>
      </c>
      <c r="Z83" s="3">
        <v>249.7</v>
      </c>
      <c r="AA83" s="3">
        <v>249.7</v>
      </c>
      <c r="AB83" s="3">
        <v>249.8</v>
      </c>
      <c r="AC83" s="3">
        <v>249.75</v>
      </c>
      <c r="AD83" s="3"/>
      <c r="AE83" s="3"/>
      <c r="AF83" s="3"/>
      <c r="AG83" s="3"/>
      <c r="AH83" s="3"/>
      <c r="AI83" s="3"/>
      <c r="AJ83" s="3"/>
      <c r="AK83" s="2" t="s">
        <v>39</v>
      </c>
      <c r="AL83" s="3"/>
      <c r="AM83" s="3"/>
      <c r="AN83" s="3"/>
      <c r="AO83" s="3"/>
      <c r="AP83" s="3"/>
      <c r="AQ83" s="3"/>
    </row>
    <row r="84" spans="2:43" hidden="1" x14ac:dyDescent="0.35">
      <c r="B84" s="1" t="s">
        <v>3</v>
      </c>
      <c r="C84" s="3">
        <v>4.2460000000000004</v>
      </c>
      <c r="D84" s="3">
        <v>4.2498500000000003</v>
      </c>
      <c r="E84" s="3">
        <v>4.2536500000000004</v>
      </c>
      <c r="F84" s="3">
        <v>4.2575000000000003</v>
      </c>
      <c r="G84" s="3">
        <v>4.2613500000000002</v>
      </c>
      <c r="H84" s="3">
        <v>4.2652000000000001</v>
      </c>
      <c r="I84" s="1" t="s">
        <v>21</v>
      </c>
      <c r="J84" s="3">
        <v>4.26</v>
      </c>
      <c r="K84" s="3">
        <v>4.25</v>
      </c>
      <c r="L84" s="3">
        <v>4.34</v>
      </c>
      <c r="M84" s="3">
        <v>4.32</v>
      </c>
      <c r="N84" s="3">
        <v>4.32</v>
      </c>
      <c r="O84" s="3">
        <v>4.3099999999999996</v>
      </c>
      <c r="P84" s="2" t="s">
        <v>55</v>
      </c>
      <c r="Q84" s="3"/>
      <c r="R84" s="3"/>
      <c r="S84" s="3"/>
      <c r="T84" s="3"/>
      <c r="U84" s="3"/>
      <c r="V84" s="3"/>
      <c r="W84" s="2" t="s">
        <v>44</v>
      </c>
      <c r="X84" s="3">
        <v>249.2</v>
      </c>
      <c r="Y84" s="3">
        <v>249.2</v>
      </c>
      <c r="Z84" s="3">
        <v>249.15</v>
      </c>
      <c r="AA84" s="3">
        <v>249.15</v>
      </c>
      <c r="AB84" s="3">
        <v>249.25</v>
      </c>
      <c r="AC84" s="3">
        <v>249.2</v>
      </c>
      <c r="AD84" s="3"/>
      <c r="AE84" s="3"/>
      <c r="AF84" s="3"/>
      <c r="AG84" s="3"/>
      <c r="AH84" s="3"/>
      <c r="AI84" s="3"/>
      <c r="AJ84" s="3"/>
      <c r="AK84" s="2" t="s">
        <v>40</v>
      </c>
      <c r="AL84" s="3"/>
      <c r="AM84" s="3"/>
      <c r="AN84" s="3"/>
      <c r="AO84" s="3"/>
      <c r="AP84" s="3"/>
      <c r="AQ84" s="3"/>
    </row>
    <row r="85" spans="2:43" hidden="1" x14ac:dyDescent="0.35">
      <c r="B85" s="1" t="s">
        <v>4</v>
      </c>
      <c r="C85" s="3">
        <v>4.3094999999999999</v>
      </c>
      <c r="D85" s="3">
        <v>4.3135000000000003</v>
      </c>
      <c r="E85" s="3">
        <v>4.3174000000000001</v>
      </c>
      <c r="F85" s="3">
        <v>4.3213999999999997</v>
      </c>
      <c r="G85" s="3">
        <v>4.3254000000000001</v>
      </c>
      <c r="H85" s="3">
        <v>4.3292999999999999</v>
      </c>
      <c r="I85" s="1" t="s">
        <v>22</v>
      </c>
      <c r="J85" s="3">
        <v>4.47</v>
      </c>
      <c r="K85" s="3">
        <v>4.46</v>
      </c>
      <c r="L85" s="3">
        <v>4.54</v>
      </c>
      <c r="M85" s="3">
        <v>4.54</v>
      </c>
      <c r="N85" s="3">
        <v>4.53</v>
      </c>
      <c r="O85" s="3">
        <v>4.5</v>
      </c>
      <c r="P85" s="2" t="s">
        <v>56</v>
      </c>
      <c r="Q85" s="3"/>
      <c r="R85" s="3"/>
      <c r="S85" s="3"/>
      <c r="T85" s="3"/>
      <c r="U85" s="3"/>
      <c r="V85" s="3"/>
      <c r="W85" s="2" t="s">
        <v>45</v>
      </c>
      <c r="X85" s="3">
        <v>249.3</v>
      </c>
      <c r="Y85" s="3">
        <v>249.3</v>
      </c>
      <c r="Z85" s="3">
        <v>249.3</v>
      </c>
      <c r="AA85" s="3">
        <v>249.25</v>
      </c>
      <c r="AB85" s="3">
        <v>249.35</v>
      </c>
      <c r="AC85" s="3">
        <v>249.3</v>
      </c>
      <c r="AD85" s="3"/>
      <c r="AE85" s="3"/>
      <c r="AF85" s="3"/>
      <c r="AG85" s="3"/>
      <c r="AH85" s="3"/>
      <c r="AI85" s="3"/>
      <c r="AJ85" s="3"/>
      <c r="AK85" s="2" t="s">
        <v>41</v>
      </c>
      <c r="AL85" s="3"/>
      <c r="AM85" s="3"/>
      <c r="AN85" s="3"/>
      <c r="AO85" s="3"/>
      <c r="AP85" s="3"/>
      <c r="AQ85" s="3"/>
    </row>
    <row r="86" spans="2:43" hidden="1" x14ac:dyDescent="0.35">
      <c r="B86" s="1" t="s">
        <v>5</v>
      </c>
      <c r="C86" s="3">
        <v>4.1820500000000003</v>
      </c>
      <c r="D86" s="3">
        <v>4.1862500000000002</v>
      </c>
      <c r="E86" s="3">
        <v>4.1904500000000002</v>
      </c>
      <c r="F86" s="3">
        <v>4.1946500000000002</v>
      </c>
      <c r="G86" s="3">
        <v>4.1988500000000002</v>
      </c>
      <c r="H86" s="3">
        <v>4.2031000000000001</v>
      </c>
      <c r="I86" s="1" t="s">
        <v>23</v>
      </c>
      <c r="J86" s="3">
        <v>4.26</v>
      </c>
      <c r="K86" s="3">
        <v>4.24</v>
      </c>
      <c r="L86" s="3">
        <v>4.32</v>
      </c>
      <c r="M86" s="3">
        <v>4.32</v>
      </c>
      <c r="N86" s="3">
        <v>4.3099999999999996</v>
      </c>
      <c r="O86" s="3">
        <v>4.29</v>
      </c>
      <c r="P86" s="2" t="s">
        <v>57</v>
      </c>
      <c r="Q86" s="3"/>
      <c r="R86" s="3"/>
      <c r="S86" s="3"/>
      <c r="T86" s="3"/>
      <c r="U86" s="3"/>
      <c r="V86" s="3"/>
      <c r="W86" s="2" t="s">
        <v>46</v>
      </c>
      <c r="X86" s="3">
        <v>249.45</v>
      </c>
      <c r="Y86" s="3">
        <v>249.45</v>
      </c>
      <c r="Z86" s="3">
        <v>249.4</v>
      </c>
      <c r="AA86" s="3">
        <v>249.4</v>
      </c>
      <c r="AB86" s="3">
        <v>249.5</v>
      </c>
      <c r="AC86" s="3">
        <v>249.45</v>
      </c>
      <c r="AD86" s="3"/>
      <c r="AE86" s="3"/>
      <c r="AF86" s="3"/>
      <c r="AG86" s="3"/>
      <c r="AH86" s="3"/>
      <c r="AI86" s="3"/>
      <c r="AJ86" s="3"/>
      <c r="AK86" s="2" t="s">
        <v>42</v>
      </c>
      <c r="AL86" s="3"/>
      <c r="AM86" s="3"/>
      <c r="AN86" s="3"/>
      <c r="AO86" s="3"/>
      <c r="AP86" s="3"/>
      <c r="AQ86" s="3"/>
    </row>
    <row r="87" spans="2:43" hidden="1" x14ac:dyDescent="0.35">
      <c r="B87" s="1" t="s">
        <v>6</v>
      </c>
      <c r="C87" s="3">
        <v>4.1825000000000001</v>
      </c>
      <c r="D87" s="3">
        <v>4.1862000000000004</v>
      </c>
      <c r="E87" s="3">
        <v>4.1898999999999997</v>
      </c>
      <c r="F87" s="3">
        <v>4.1936</v>
      </c>
      <c r="G87" s="3">
        <v>4.1973000000000003</v>
      </c>
      <c r="H87" s="3">
        <v>4.2011000000000003</v>
      </c>
      <c r="I87" s="1" t="s">
        <v>24</v>
      </c>
      <c r="J87" s="3">
        <v>4.3099999999999996</v>
      </c>
      <c r="K87" s="3">
        <v>4.29</v>
      </c>
      <c r="L87" s="3">
        <v>4.3899999999999997</v>
      </c>
      <c r="M87" s="3">
        <v>4.37</v>
      </c>
      <c r="N87" s="3">
        <v>4.37</v>
      </c>
      <c r="O87" s="3">
        <v>4.34</v>
      </c>
      <c r="P87" s="2" t="s">
        <v>58</v>
      </c>
      <c r="Q87" s="3"/>
      <c r="R87" s="3"/>
      <c r="S87" s="3"/>
      <c r="T87" s="3"/>
      <c r="U87" s="3"/>
      <c r="V87" s="3"/>
      <c r="W87" s="2" t="s">
        <v>60</v>
      </c>
      <c r="X87" s="3">
        <v>249</v>
      </c>
      <c r="Y87" s="3">
        <v>248.95</v>
      </c>
      <c r="Z87" s="3">
        <v>248.95</v>
      </c>
      <c r="AA87" s="3">
        <v>248.95</v>
      </c>
      <c r="AB87" s="3">
        <v>249.05</v>
      </c>
      <c r="AC87" s="3">
        <v>249</v>
      </c>
      <c r="AD87" s="3"/>
      <c r="AE87" s="3"/>
      <c r="AF87" s="3"/>
      <c r="AG87" s="3"/>
      <c r="AH87" s="3"/>
      <c r="AI87" s="3"/>
      <c r="AJ87" s="3"/>
      <c r="AK87" s="2" t="s">
        <v>43</v>
      </c>
      <c r="AL87" s="3"/>
      <c r="AM87" s="3"/>
      <c r="AN87" s="3"/>
      <c r="AO87" s="3"/>
      <c r="AP87" s="3"/>
      <c r="AQ87" s="3"/>
    </row>
    <row r="88" spans="2:43" hidden="1" x14ac:dyDescent="0.35">
      <c r="B88" s="1" t="s">
        <v>7</v>
      </c>
      <c r="C88" s="3">
        <v>4.2031500000000008</v>
      </c>
      <c r="D88" s="3">
        <v>4.2067499999999995</v>
      </c>
      <c r="E88" s="3">
        <v>4.21035</v>
      </c>
      <c r="F88" s="3">
        <v>4.2139500000000005</v>
      </c>
      <c r="G88" s="3">
        <v>4.2175500000000001</v>
      </c>
      <c r="H88" s="3">
        <v>4.2211499999999997</v>
      </c>
      <c r="I88" s="1" t="s">
        <v>25</v>
      </c>
      <c r="J88" s="3">
        <v>4.22</v>
      </c>
      <c r="K88" s="3">
        <v>4.1900000000000004</v>
      </c>
      <c r="L88" s="3">
        <v>4.2699999999999996</v>
      </c>
      <c r="M88" s="3">
        <v>4.26</v>
      </c>
      <c r="N88" s="3">
        <v>4.28</v>
      </c>
      <c r="O88" s="3">
        <v>4.25</v>
      </c>
      <c r="P88" s="2" t="s">
        <v>59</v>
      </c>
      <c r="Q88" s="3"/>
      <c r="R88" s="3"/>
      <c r="S88" s="3"/>
      <c r="T88" s="3"/>
      <c r="U88" s="3"/>
      <c r="V88" s="3"/>
      <c r="W88" s="2" t="s">
        <v>61</v>
      </c>
      <c r="X88" s="3">
        <v>248.8</v>
      </c>
      <c r="Y88" s="3">
        <v>248.8</v>
      </c>
      <c r="Z88" s="3">
        <v>248.75</v>
      </c>
      <c r="AA88" s="3">
        <v>248.75</v>
      </c>
      <c r="AB88" s="3">
        <v>248.85</v>
      </c>
      <c r="AC88" s="3">
        <v>248.8</v>
      </c>
      <c r="AD88" s="3"/>
      <c r="AE88" s="3"/>
      <c r="AF88" s="3"/>
      <c r="AG88" s="3"/>
      <c r="AH88" s="3"/>
      <c r="AI88" s="3"/>
      <c r="AJ88" s="3"/>
      <c r="AK88" s="2" t="s">
        <v>44</v>
      </c>
      <c r="AL88" s="3"/>
      <c r="AM88" s="3"/>
      <c r="AN88" s="3"/>
      <c r="AO88" s="3"/>
      <c r="AP88" s="3"/>
      <c r="AQ88" s="3"/>
    </row>
    <row r="89" spans="2:43" hidden="1" x14ac:dyDescent="0.35">
      <c r="B89" s="1" t="s">
        <v>8</v>
      </c>
      <c r="C89" s="3">
        <v>4.1816000000000004</v>
      </c>
      <c r="D89" s="3">
        <v>4.1863000000000001</v>
      </c>
      <c r="E89" s="3">
        <v>4.1909999999999998</v>
      </c>
      <c r="F89" s="3">
        <v>4.1957000000000004</v>
      </c>
      <c r="G89" s="3">
        <v>4.2004000000000001</v>
      </c>
      <c r="H89" s="3">
        <v>4.2050999999999998</v>
      </c>
      <c r="I89" s="1" t="s">
        <v>26</v>
      </c>
      <c r="J89" s="3">
        <v>4.18</v>
      </c>
      <c r="K89" s="3">
        <v>4.16</v>
      </c>
      <c r="L89" s="3">
        <v>4.25</v>
      </c>
      <c r="M89" s="3">
        <v>4.2300000000000004</v>
      </c>
      <c r="N89" s="3">
        <v>4.2300000000000004</v>
      </c>
      <c r="O89" s="3">
        <v>4.22</v>
      </c>
      <c r="P89" s="2" t="s">
        <v>55</v>
      </c>
      <c r="Q89" s="3"/>
      <c r="R89" s="3"/>
      <c r="S89" s="3"/>
      <c r="T89" s="3"/>
      <c r="U89" s="3"/>
      <c r="V89" s="3"/>
      <c r="W89" s="2" t="s">
        <v>39</v>
      </c>
      <c r="X89" s="3">
        <v>299.25</v>
      </c>
      <c r="Y89" s="3">
        <v>299.25</v>
      </c>
      <c r="Z89" s="3">
        <v>299.35000000000002</v>
      </c>
      <c r="AA89" s="3">
        <v>299.3</v>
      </c>
      <c r="AB89" s="3">
        <v>299.35000000000002</v>
      </c>
      <c r="AC89" s="3">
        <v>299.35000000000002</v>
      </c>
      <c r="AD89" s="3"/>
      <c r="AE89" s="3"/>
      <c r="AF89" s="3"/>
      <c r="AG89" s="3"/>
      <c r="AH89" s="3"/>
      <c r="AI89" s="3"/>
      <c r="AJ89" s="3"/>
      <c r="AK89" s="2" t="s">
        <v>45</v>
      </c>
      <c r="AL89" s="3"/>
      <c r="AM89" s="3"/>
      <c r="AN89" s="3"/>
      <c r="AO89" s="3"/>
      <c r="AP89" s="3"/>
      <c r="AQ89" s="3"/>
    </row>
    <row r="90" spans="2:43" hidden="1" x14ac:dyDescent="0.35">
      <c r="B90" s="1" t="s">
        <v>47</v>
      </c>
      <c r="C90" s="3">
        <v>4.3817750000000002</v>
      </c>
      <c r="D90" s="3">
        <v>4.3848000000000003</v>
      </c>
      <c r="E90" s="3">
        <v>4.3878500000000003</v>
      </c>
      <c r="F90" s="3">
        <v>4.3909000000000002</v>
      </c>
      <c r="G90" s="3">
        <v>4.3939500000000002</v>
      </c>
      <c r="H90" s="3">
        <v>4.3969749999999994</v>
      </c>
      <c r="I90" s="1" t="s">
        <v>51</v>
      </c>
      <c r="J90" s="3">
        <v>4.1500000000000004</v>
      </c>
      <c r="K90" s="3">
        <v>4.12</v>
      </c>
      <c r="L90" s="3">
        <v>4.21</v>
      </c>
      <c r="M90" s="3">
        <v>4.2</v>
      </c>
      <c r="N90" s="3">
        <v>4.2</v>
      </c>
      <c r="O90" s="3">
        <v>4.18</v>
      </c>
      <c r="P90" s="2" t="s">
        <v>56</v>
      </c>
      <c r="Q90" s="3"/>
      <c r="R90" s="3"/>
      <c r="S90" s="3"/>
      <c r="T90" s="3"/>
      <c r="U90" s="3"/>
      <c r="V90" s="3"/>
      <c r="W90" s="2" t="s">
        <v>40</v>
      </c>
      <c r="X90" s="3">
        <v>298.7</v>
      </c>
      <c r="Y90" s="3">
        <v>298.7</v>
      </c>
      <c r="Z90" s="3">
        <v>298.8</v>
      </c>
      <c r="AA90" s="3">
        <v>298.75</v>
      </c>
      <c r="AB90" s="3">
        <v>298.8</v>
      </c>
      <c r="AC90" s="3">
        <v>298.8</v>
      </c>
      <c r="AD90" s="3"/>
      <c r="AE90" s="3"/>
      <c r="AF90" s="3"/>
      <c r="AG90" s="3"/>
      <c r="AH90" s="3"/>
      <c r="AI90" s="3"/>
      <c r="AJ90" s="3"/>
      <c r="AK90" s="2" t="s">
        <v>46</v>
      </c>
      <c r="AL90" s="3"/>
      <c r="AM90" s="3"/>
      <c r="AN90" s="3"/>
      <c r="AO90" s="3"/>
      <c r="AP90" s="3"/>
      <c r="AQ90" s="3"/>
    </row>
    <row r="91" spans="2:43" hidden="1" x14ac:dyDescent="0.35">
      <c r="B91" s="1" t="s">
        <v>48</v>
      </c>
      <c r="C91" s="3">
        <v>4.2247000000000003</v>
      </c>
      <c r="D91" s="3">
        <v>4.2271999999999998</v>
      </c>
      <c r="E91" s="3">
        <v>4.2297000000000002</v>
      </c>
      <c r="F91" s="3">
        <v>4.2321999999999997</v>
      </c>
      <c r="G91" s="3">
        <v>4.2347000000000001</v>
      </c>
      <c r="H91" s="3">
        <v>4.2371999999999996</v>
      </c>
      <c r="I91" s="1" t="s">
        <v>52</v>
      </c>
      <c r="J91" s="3">
        <v>4.08</v>
      </c>
      <c r="K91" s="3">
        <v>4.05</v>
      </c>
      <c r="L91" s="3">
        <v>4.13</v>
      </c>
      <c r="M91" s="3">
        <v>4.1100000000000003</v>
      </c>
      <c r="N91" s="3">
        <v>4.1100000000000003</v>
      </c>
      <c r="O91" s="3">
        <v>4.0999999999999996</v>
      </c>
      <c r="P91" s="2" t="s">
        <v>57</v>
      </c>
      <c r="Q91" s="3"/>
      <c r="R91" s="3"/>
      <c r="S91" s="3"/>
      <c r="T91" s="3"/>
      <c r="U91" s="3"/>
      <c r="V91" s="3"/>
      <c r="W91" s="2" t="s">
        <v>41</v>
      </c>
      <c r="X91" s="3">
        <v>297.75</v>
      </c>
      <c r="Y91" s="3">
        <v>297.7</v>
      </c>
      <c r="Z91" s="3">
        <v>297.8</v>
      </c>
      <c r="AA91" s="3">
        <v>297.75</v>
      </c>
      <c r="AB91" s="3">
        <v>297.75</v>
      </c>
      <c r="AC91" s="3">
        <v>297.75</v>
      </c>
      <c r="AD91" s="3"/>
      <c r="AE91" s="3"/>
      <c r="AF91" s="3"/>
      <c r="AG91" s="3"/>
      <c r="AH91" s="3"/>
      <c r="AI91" s="3"/>
      <c r="AJ91" s="3"/>
      <c r="AK91" s="2" t="s">
        <v>39</v>
      </c>
      <c r="AL91" s="3"/>
      <c r="AM91" s="3"/>
      <c r="AN91" s="3"/>
      <c r="AO91" s="3"/>
      <c r="AP91" s="3"/>
      <c r="AQ91" s="3"/>
    </row>
    <row r="92" spans="2:43" hidden="1" x14ac:dyDescent="0.35">
      <c r="B92" s="1" t="s">
        <v>27</v>
      </c>
      <c r="C92" s="3">
        <v>4.6725000000000003</v>
      </c>
      <c r="D92" s="3">
        <v>4.6761999999999997</v>
      </c>
      <c r="E92" s="3">
        <v>4.6798999999999999</v>
      </c>
      <c r="F92" s="3">
        <v>4.6836000000000002</v>
      </c>
      <c r="G92" s="3">
        <v>4.6872999999999996</v>
      </c>
      <c r="H92" s="3">
        <v>4.6910999999999996</v>
      </c>
      <c r="I92" s="1" t="s">
        <v>9</v>
      </c>
      <c r="J92" s="3">
        <v>4.4400000000000004</v>
      </c>
      <c r="K92" s="3">
        <v>4.42</v>
      </c>
      <c r="L92" s="3">
        <v>4.4000000000000004</v>
      </c>
      <c r="M92" s="3">
        <v>4.3899999999999997</v>
      </c>
      <c r="N92" s="3">
        <v>4.37</v>
      </c>
      <c r="O92" s="3">
        <v>4.37</v>
      </c>
      <c r="P92" s="2" t="s">
        <v>58</v>
      </c>
      <c r="Q92" s="3"/>
      <c r="R92" s="3"/>
      <c r="S92" s="3"/>
      <c r="T92" s="3"/>
      <c r="U92" s="3"/>
      <c r="V92" s="3"/>
      <c r="W92" s="2" t="s">
        <v>42</v>
      </c>
      <c r="X92" s="3">
        <v>298.95</v>
      </c>
      <c r="Y92" s="3">
        <v>299</v>
      </c>
      <c r="Z92" s="3">
        <v>299.05</v>
      </c>
      <c r="AA92" s="3">
        <v>299.05</v>
      </c>
      <c r="AB92" s="3">
        <v>299.10000000000002</v>
      </c>
      <c r="AC92" s="3">
        <v>299.05</v>
      </c>
      <c r="AD92" s="3"/>
      <c r="AE92" s="3"/>
      <c r="AF92" s="3"/>
      <c r="AG92" s="3"/>
      <c r="AH92" s="3"/>
      <c r="AI92" s="3"/>
      <c r="AJ92" s="3"/>
      <c r="AK92" s="2" t="s">
        <v>40</v>
      </c>
      <c r="AL92" s="3"/>
      <c r="AM92" s="3"/>
      <c r="AN92" s="3"/>
      <c r="AO92" s="3"/>
      <c r="AP92" s="3"/>
      <c r="AQ92" s="3"/>
    </row>
    <row r="93" spans="2:43" hidden="1" x14ac:dyDescent="0.35">
      <c r="B93" s="1" t="s">
        <v>28</v>
      </c>
      <c r="C93" s="3">
        <v>4.5388500000000001</v>
      </c>
      <c r="D93" s="3">
        <v>4.5424000000000007</v>
      </c>
      <c r="E93" s="3">
        <v>4.5459999999999994</v>
      </c>
      <c r="F93" s="3">
        <v>4.5495999999999999</v>
      </c>
      <c r="G93" s="3">
        <v>4.5532000000000004</v>
      </c>
      <c r="H93" s="3">
        <v>4.5567500000000001</v>
      </c>
      <c r="I93" s="1" t="s">
        <v>10</v>
      </c>
      <c r="J93" s="3">
        <v>4.4400000000000004</v>
      </c>
      <c r="K93" s="3">
        <v>4.42</v>
      </c>
      <c r="L93" s="3">
        <v>4.41</v>
      </c>
      <c r="M93" s="3">
        <v>4.38</v>
      </c>
      <c r="N93" s="3">
        <v>4.38</v>
      </c>
      <c r="O93" s="3">
        <v>4.38</v>
      </c>
      <c r="P93" s="2" t="s">
        <v>59</v>
      </c>
      <c r="Q93" s="3"/>
      <c r="R93" s="3"/>
      <c r="S93" s="3"/>
      <c r="T93" s="3"/>
      <c r="U93" s="3"/>
      <c r="V93" s="3"/>
      <c r="W93" s="2" t="s">
        <v>43</v>
      </c>
      <c r="X93" s="3">
        <v>299.25</v>
      </c>
      <c r="Y93" s="3">
        <v>299.2</v>
      </c>
      <c r="Z93" s="3">
        <v>299.3</v>
      </c>
      <c r="AA93" s="3">
        <v>299.3</v>
      </c>
      <c r="AB93" s="3">
        <v>299.3</v>
      </c>
      <c r="AC93" s="3">
        <v>299.3</v>
      </c>
      <c r="AD93" s="3"/>
      <c r="AE93" s="3"/>
      <c r="AF93" s="3"/>
      <c r="AG93" s="3"/>
      <c r="AH93" s="3"/>
      <c r="AI93" s="3"/>
      <c r="AJ93" s="3"/>
      <c r="AK93" s="2" t="s">
        <v>41</v>
      </c>
      <c r="AL93" s="3"/>
      <c r="AM93" s="3"/>
      <c r="AN93" s="3"/>
      <c r="AO93" s="3"/>
      <c r="AP93" s="3"/>
      <c r="AQ93" s="3"/>
    </row>
    <row r="94" spans="2:43" hidden="1" x14ac:dyDescent="0.35">
      <c r="B94" s="1" t="s">
        <v>29</v>
      </c>
      <c r="C94" s="3">
        <v>4.5015000000000001</v>
      </c>
      <c r="D94" s="3">
        <v>4.5048000000000004</v>
      </c>
      <c r="E94" s="3">
        <v>4.5080999999999998</v>
      </c>
      <c r="F94" s="3">
        <v>4.5114000000000001</v>
      </c>
      <c r="G94" s="3">
        <v>4.5147000000000004</v>
      </c>
      <c r="H94" s="3">
        <v>4.5179</v>
      </c>
      <c r="I94" s="1" t="s">
        <v>11</v>
      </c>
      <c r="J94" s="3">
        <v>4.47</v>
      </c>
      <c r="K94" s="3">
        <v>4.45</v>
      </c>
      <c r="L94" s="3">
        <v>4.43</v>
      </c>
      <c r="M94" s="3">
        <v>4.42</v>
      </c>
      <c r="N94" s="3">
        <v>4.41</v>
      </c>
      <c r="O94" s="3">
        <v>4.4000000000000004</v>
      </c>
      <c r="P94" s="2" t="s">
        <v>55</v>
      </c>
      <c r="Q94" s="3"/>
      <c r="R94" s="3"/>
      <c r="S94" s="3"/>
      <c r="T94" s="3"/>
      <c r="U94" s="3"/>
      <c r="V94" s="3"/>
      <c r="W94" s="2" t="s">
        <v>44</v>
      </c>
      <c r="X94" s="3">
        <v>298.64999999999998</v>
      </c>
      <c r="Y94" s="3">
        <v>298.64999999999998</v>
      </c>
      <c r="Z94" s="3">
        <v>298.75</v>
      </c>
      <c r="AA94" s="3">
        <v>298.75</v>
      </c>
      <c r="AB94" s="3">
        <v>298.75</v>
      </c>
      <c r="AC94" s="3">
        <v>298.75</v>
      </c>
      <c r="AD94" s="3"/>
      <c r="AE94" s="3"/>
      <c r="AF94" s="3"/>
      <c r="AG94" s="3"/>
      <c r="AH94" s="3"/>
      <c r="AI94" s="3"/>
      <c r="AJ94" s="3"/>
      <c r="AK94" s="2" t="s">
        <v>42</v>
      </c>
      <c r="AL94" s="3"/>
      <c r="AM94" s="3"/>
      <c r="AN94" s="3"/>
      <c r="AO94" s="3"/>
      <c r="AP94" s="3"/>
      <c r="AQ94" s="3"/>
    </row>
    <row r="95" spans="2:43" hidden="1" x14ac:dyDescent="0.35">
      <c r="B95" s="1" t="s">
        <v>30</v>
      </c>
      <c r="C95" s="3">
        <v>4.5451499999999996</v>
      </c>
      <c r="D95" s="3">
        <v>4.5492500000000007</v>
      </c>
      <c r="E95" s="3">
        <v>4.55335</v>
      </c>
      <c r="F95" s="3">
        <v>4.5574999999999992</v>
      </c>
      <c r="G95" s="3">
        <v>4.5616000000000003</v>
      </c>
      <c r="H95" s="3">
        <v>4.5657499999999995</v>
      </c>
      <c r="I95" s="1" t="s">
        <v>12</v>
      </c>
      <c r="J95" s="3">
        <v>4.5599999999999996</v>
      </c>
      <c r="K95" s="3">
        <v>4.55</v>
      </c>
      <c r="L95" s="3">
        <v>4.53</v>
      </c>
      <c r="M95" s="3">
        <v>4.51</v>
      </c>
      <c r="N95" s="3">
        <v>4.51</v>
      </c>
      <c r="O95" s="3">
        <v>4.5</v>
      </c>
      <c r="P95" s="2" t="s">
        <v>56</v>
      </c>
      <c r="Q95" s="3"/>
      <c r="R95" s="3"/>
      <c r="S95" s="3"/>
      <c r="T95" s="3"/>
      <c r="U95" s="3"/>
      <c r="V95" s="3"/>
      <c r="W95" s="2" t="s">
        <v>45</v>
      </c>
      <c r="X95" s="3">
        <v>298.8</v>
      </c>
      <c r="Y95" s="3">
        <v>298.8</v>
      </c>
      <c r="Z95" s="3">
        <v>298.89999999999998</v>
      </c>
      <c r="AA95" s="3">
        <v>298.89999999999998</v>
      </c>
      <c r="AB95" s="3">
        <v>298.89999999999998</v>
      </c>
      <c r="AC95" s="3">
        <v>298.89999999999998</v>
      </c>
      <c r="AD95" s="3"/>
      <c r="AE95" s="3"/>
      <c r="AF95" s="3"/>
      <c r="AG95" s="3"/>
      <c r="AH95" s="3"/>
      <c r="AI95" s="3"/>
      <c r="AJ95" s="3"/>
      <c r="AK95" s="2" t="s">
        <v>43</v>
      </c>
      <c r="AL95" s="3"/>
      <c r="AM95" s="3"/>
      <c r="AN95" s="3"/>
      <c r="AO95" s="3"/>
      <c r="AP95" s="3"/>
      <c r="AQ95" s="3"/>
    </row>
    <row r="96" spans="2:43" hidden="1" x14ac:dyDescent="0.35">
      <c r="B96" s="1" t="s">
        <v>31</v>
      </c>
      <c r="C96" s="3">
        <v>4.5762</v>
      </c>
      <c r="D96" s="3">
        <v>4.58</v>
      </c>
      <c r="E96" s="3">
        <v>4.5838999999999999</v>
      </c>
      <c r="F96" s="3">
        <v>4.5877999999999997</v>
      </c>
      <c r="G96" s="3">
        <v>4.5917000000000003</v>
      </c>
      <c r="H96" s="3">
        <v>4.5956000000000001</v>
      </c>
      <c r="I96" s="1" t="s">
        <v>13</v>
      </c>
      <c r="J96" s="3">
        <v>4.5199999999999996</v>
      </c>
      <c r="K96" s="3">
        <v>4.5</v>
      </c>
      <c r="L96" s="3">
        <v>4.47</v>
      </c>
      <c r="M96" s="3">
        <v>4.46</v>
      </c>
      <c r="N96" s="3">
        <v>4.45</v>
      </c>
      <c r="O96" s="3">
        <v>4.45</v>
      </c>
      <c r="P96" s="2" t="s">
        <v>57</v>
      </c>
      <c r="Q96" s="3"/>
      <c r="R96" s="3"/>
      <c r="S96" s="3"/>
      <c r="T96" s="3"/>
      <c r="U96" s="3"/>
      <c r="V96" s="3"/>
      <c r="W96" s="2" t="s">
        <v>46</v>
      </c>
      <c r="X96" s="3">
        <v>298.85000000000002</v>
      </c>
      <c r="Y96" s="3">
        <v>298.89999999999998</v>
      </c>
      <c r="Z96" s="3">
        <v>299</v>
      </c>
      <c r="AA96" s="3">
        <v>298.95</v>
      </c>
      <c r="AB96" s="3">
        <v>298.95</v>
      </c>
      <c r="AC96" s="3">
        <v>298.95</v>
      </c>
      <c r="AD96" s="3"/>
      <c r="AE96" s="3"/>
      <c r="AF96" s="3"/>
      <c r="AG96" s="3"/>
      <c r="AH96" s="3"/>
      <c r="AI96" s="3"/>
      <c r="AJ96" s="3"/>
      <c r="AK96" s="2" t="s">
        <v>44</v>
      </c>
      <c r="AL96" s="3"/>
      <c r="AM96" s="3"/>
      <c r="AN96" s="3"/>
      <c r="AO96" s="3"/>
      <c r="AP96" s="3"/>
      <c r="AQ96" s="3"/>
    </row>
    <row r="97" spans="2:43" hidden="1" x14ac:dyDescent="0.35">
      <c r="B97" s="1" t="s">
        <v>32</v>
      </c>
      <c r="C97" s="3">
        <v>4.5371500000000005</v>
      </c>
      <c r="D97" s="3">
        <v>4.5404999999999998</v>
      </c>
      <c r="E97" s="3">
        <v>4.5438499999999999</v>
      </c>
      <c r="F97" s="3">
        <v>4.5472000000000001</v>
      </c>
      <c r="G97" s="3">
        <v>4.5504999999999995</v>
      </c>
      <c r="H97" s="3">
        <v>4.5539000000000005</v>
      </c>
      <c r="I97" s="1" t="s">
        <v>14</v>
      </c>
      <c r="J97" s="3">
        <v>4.51</v>
      </c>
      <c r="K97" s="3">
        <v>4.4800000000000004</v>
      </c>
      <c r="L97" s="3">
        <v>4.4800000000000004</v>
      </c>
      <c r="M97" s="3">
        <v>4.46</v>
      </c>
      <c r="N97" s="3">
        <v>4.45</v>
      </c>
      <c r="O97" s="3">
        <v>4.45</v>
      </c>
      <c r="P97" s="2" t="s">
        <v>58</v>
      </c>
      <c r="Q97" s="3"/>
      <c r="R97" s="3"/>
      <c r="S97" s="3"/>
      <c r="T97" s="3"/>
      <c r="U97" s="3"/>
      <c r="V97" s="3"/>
      <c r="W97" s="2" t="s">
        <v>60</v>
      </c>
      <c r="X97" s="3">
        <v>298.3</v>
      </c>
      <c r="Y97" s="3">
        <v>298.3</v>
      </c>
      <c r="Z97" s="3">
        <v>298.39999999999998</v>
      </c>
      <c r="AA97" s="3">
        <v>298.35000000000002</v>
      </c>
      <c r="AB97" s="3">
        <v>298.39999999999998</v>
      </c>
      <c r="AC97" s="3">
        <v>298.39999999999998</v>
      </c>
      <c r="AD97" s="3"/>
      <c r="AE97" s="3"/>
      <c r="AF97" s="3"/>
      <c r="AG97" s="3"/>
      <c r="AH97" s="3"/>
      <c r="AI97" s="3"/>
      <c r="AJ97" s="3"/>
      <c r="AK97" s="2" t="s">
        <v>45</v>
      </c>
      <c r="AL97" s="3"/>
      <c r="AM97" s="3"/>
      <c r="AN97" s="3"/>
      <c r="AO97" s="3"/>
      <c r="AP97" s="3"/>
      <c r="AQ97" s="3"/>
    </row>
    <row r="98" spans="2:43" hidden="1" x14ac:dyDescent="0.35">
      <c r="B98" s="1" t="s">
        <v>33</v>
      </c>
      <c r="C98" s="3">
        <v>4.5141</v>
      </c>
      <c r="D98" s="3">
        <v>4.5185000000000004</v>
      </c>
      <c r="E98" s="3">
        <v>4.5228000000000002</v>
      </c>
      <c r="F98" s="3">
        <v>4.5271999999999997</v>
      </c>
      <c r="G98" s="3">
        <v>4.5315000000000003</v>
      </c>
      <c r="H98" s="3">
        <v>4.5358999999999998</v>
      </c>
      <c r="I98" s="1" t="s">
        <v>15</v>
      </c>
      <c r="J98" s="3">
        <v>4.55</v>
      </c>
      <c r="K98" s="3">
        <v>4.5199999999999996</v>
      </c>
      <c r="L98" s="3">
        <v>4.51</v>
      </c>
      <c r="M98" s="3">
        <v>4.5</v>
      </c>
      <c r="N98" s="3">
        <v>4.47</v>
      </c>
      <c r="O98" s="3">
        <v>4.47</v>
      </c>
      <c r="P98" s="2" t="s">
        <v>59</v>
      </c>
      <c r="Q98" s="3"/>
      <c r="R98" s="3"/>
      <c r="S98" s="3"/>
      <c r="T98" s="3"/>
      <c r="U98" s="3"/>
      <c r="V98" s="3"/>
      <c r="W98" s="2" t="s">
        <v>61</v>
      </c>
      <c r="X98" s="3">
        <v>298.10000000000002</v>
      </c>
      <c r="Y98" s="3">
        <v>298.10000000000002</v>
      </c>
      <c r="Z98" s="3">
        <v>298.2</v>
      </c>
      <c r="AA98" s="3">
        <v>298.14999999999998</v>
      </c>
      <c r="AB98" s="3">
        <v>298.2</v>
      </c>
      <c r="AC98" s="3">
        <v>298.2</v>
      </c>
      <c r="AD98" s="3"/>
      <c r="AE98" s="3"/>
      <c r="AF98" s="3"/>
      <c r="AG98" s="3"/>
      <c r="AH98" s="3"/>
      <c r="AI98" s="3"/>
      <c r="AJ98" s="3"/>
      <c r="AK98" s="2" t="s">
        <v>46</v>
      </c>
      <c r="AL98" s="3"/>
      <c r="AM98" s="3"/>
      <c r="AN98" s="3"/>
      <c r="AO98" s="3"/>
      <c r="AP98" s="3"/>
      <c r="AQ98" s="3"/>
    </row>
    <row r="99" spans="2:43" hidden="1" x14ac:dyDescent="0.35">
      <c r="B99" s="1" t="s">
        <v>34</v>
      </c>
      <c r="C99" s="3">
        <v>4.5956000000000001</v>
      </c>
      <c r="D99" s="3">
        <v>4.5979999999999999</v>
      </c>
      <c r="E99" s="3">
        <v>4.6005000000000003</v>
      </c>
      <c r="F99" s="3">
        <v>4.6029</v>
      </c>
      <c r="G99" s="3">
        <v>4.6052999999999997</v>
      </c>
      <c r="H99" s="3">
        <v>4.6078000000000001</v>
      </c>
      <c r="I99" s="1" t="s">
        <v>16</v>
      </c>
      <c r="J99" s="3">
        <v>4.5199999999999996</v>
      </c>
      <c r="K99" s="3">
        <v>4.5</v>
      </c>
      <c r="L99" s="3">
        <v>4.4800000000000004</v>
      </c>
      <c r="M99" s="3">
        <v>4.47</v>
      </c>
      <c r="N99" s="3">
        <v>4.46</v>
      </c>
      <c r="O99" s="3">
        <v>4.45</v>
      </c>
      <c r="P99" s="2" t="s">
        <v>55</v>
      </c>
      <c r="Q99" s="3"/>
      <c r="R99" s="3"/>
      <c r="S99" s="3"/>
      <c r="T99" s="3"/>
      <c r="U99" s="3"/>
      <c r="V99" s="3"/>
      <c r="W99" s="2" t="s">
        <v>39</v>
      </c>
      <c r="X99" s="3">
        <v>348.85</v>
      </c>
      <c r="Y99" s="3">
        <v>348.85</v>
      </c>
      <c r="Z99" s="3">
        <v>348.85</v>
      </c>
      <c r="AA99" s="3">
        <v>348.9</v>
      </c>
      <c r="AB99" s="3">
        <v>348.9</v>
      </c>
      <c r="AC99" s="3">
        <v>348.9</v>
      </c>
      <c r="AD99" s="3"/>
      <c r="AE99" s="3"/>
      <c r="AF99" s="3"/>
      <c r="AG99" s="3"/>
      <c r="AH99" s="3"/>
      <c r="AI99" s="3"/>
      <c r="AJ99" s="3"/>
      <c r="AK99" s="2" t="s">
        <v>39</v>
      </c>
      <c r="AL99" s="3"/>
      <c r="AM99" s="3"/>
      <c r="AN99" s="3"/>
      <c r="AO99" s="3"/>
      <c r="AP99" s="3"/>
      <c r="AQ99" s="3"/>
    </row>
    <row r="100" spans="2:43" hidden="1" x14ac:dyDescent="0.35">
      <c r="B100" s="1" t="s">
        <v>35</v>
      </c>
      <c r="C100" s="3">
        <v>4.5602</v>
      </c>
      <c r="D100" s="3">
        <v>4.5625</v>
      </c>
      <c r="E100" s="3">
        <v>4.5648999999999997</v>
      </c>
      <c r="F100" s="3">
        <v>4.5671999999999997</v>
      </c>
      <c r="G100" s="3">
        <v>4.5694999999999997</v>
      </c>
      <c r="H100" s="3">
        <v>4.5719000000000003</v>
      </c>
      <c r="I100" s="1" t="s">
        <v>17</v>
      </c>
      <c r="J100" s="3">
        <v>4.59</v>
      </c>
      <c r="K100" s="3">
        <v>4.5599999999999996</v>
      </c>
      <c r="L100" s="3">
        <v>4.55</v>
      </c>
      <c r="M100" s="3">
        <v>4.53</v>
      </c>
      <c r="N100" s="3">
        <v>4.53</v>
      </c>
      <c r="O100" s="3">
        <v>4.53</v>
      </c>
      <c r="P100" s="2" t="s">
        <v>56</v>
      </c>
      <c r="Q100" s="3"/>
      <c r="R100" s="3"/>
      <c r="S100" s="3"/>
      <c r="T100" s="3"/>
      <c r="U100" s="3"/>
      <c r="V100" s="3"/>
      <c r="W100" s="2" t="s">
        <v>40</v>
      </c>
      <c r="X100" s="3">
        <v>348.15</v>
      </c>
      <c r="Y100" s="3">
        <v>348.15</v>
      </c>
      <c r="Z100" s="3">
        <v>348.15</v>
      </c>
      <c r="AA100" s="3">
        <v>348.15</v>
      </c>
      <c r="AB100" s="3">
        <v>348.15</v>
      </c>
      <c r="AC100" s="3">
        <v>348.15</v>
      </c>
      <c r="AD100" s="3"/>
      <c r="AE100" s="3"/>
      <c r="AF100" s="3"/>
      <c r="AG100" s="3"/>
      <c r="AH100" s="3"/>
      <c r="AI100" s="3"/>
      <c r="AJ100" s="3"/>
      <c r="AK100" s="2" t="s">
        <v>40</v>
      </c>
      <c r="AL100" s="3"/>
      <c r="AM100" s="3"/>
      <c r="AN100" s="3"/>
      <c r="AO100" s="3"/>
      <c r="AP100" s="3"/>
      <c r="AQ100" s="3"/>
    </row>
    <row r="101" spans="2:43" hidden="1" x14ac:dyDescent="0.35">
      <c r="B101" s="1" t="s">
        <v>53</v>
      </c>
      <c r="C101" s="3">
        <v>4.5725499999999997</v>
      </c>
      <c r="D101" s="3">
        <v>4.5760000000000005</v>
      </c>
      <c r="E101" s="3">
        <v>4.5794499999999996</v>
      </c>
      <c r="F101" s="3">
        <v>4.5829000000000004</v>
      </c>
      <c r="G101" s="3">
        <v>4.5862999999999996</v>
      </c>
      <c r="H101" s="3">
        <v>4.5898000000000003</v>
      </c>
      <c r="I101" s="1" t="s">
        <v>49</v>
      </c>
      <c r="J101" s="3">
        <v>4.6399999999999997</v>
      </c>
      <c r="K101" s="3">
        <v>4.62</v>
      </c>
      <c r="L101" s="3">
        <v>4.6100000000000003</v>
      </c>
      <c r="M101" s="3">
        <v>4.59</v>
      </c>
      <c r="N101" s="3">
        <v>4.59</v>
      </c>
      <c r="O101" s="3">
        <v>4.58</v>
      </c>
      <c r="P101" s="2" t="s">
        <v>57</v>
      </c>
      <c r="Q101" s="3"/>
      <c r="R101" s="3"/>
      <c r="S101" s="3"/>
      <c r="T101" s="3"/>
      <c r="U101" s="3"/>
      <c r="V101" s="3"/>
      <c r="W101" s="2" t="s">
        <v>41</v>
      </c>
      <c r="X101" s="3">
        <v>349.2</v>
      </c>
      <c r="Y101" s="3">
        <v>349.2</v>
      </c>
      <c r="Z101" s="3">
        <v>349.2</v>
      </c>
      <c r="AA101" s="3">
        <v>349.2</v>
      </c>
      <c r="AB101" s="3">
        <v>349.15</v>
      </c>
      <c r="AC101" s="3">
        <v>349.15</v>
      </c>
      <c r="AD101" s="3"/>
      <c r="AE101" s="3"/>
      <c r="AF101" s="3"/>
      <c r="AG101" s="3"/>
      <c r="AH101" s="3"/>
      <c r="AI101" s="3"/>
      <c r="AJ101" s="3"/>
      <c r="AK101" s="2" t="s">
        <v>41</v>
      </c>
      <c r="AL101" s="3"/>
      <c r="AM101" s="3"/>
      <c r="AN101" s="3"/>
      <c r="AO101" s="3"/>
      <c r="AP101" s="3"/>
      <c r="AQ101" s="3"/>
    </row>
    <row r="102" spans="2:43" x14ac:dyDescent="0.35">
      <c r="B102" s="1" t="s">
        <v>54</v>
      </c>
      <c r="C102" s="3">
        <v>4.6310000000000002</v>
      </c>
      <c r="D102" s="3">
        <v>4.6334999999999997</v>
      </c>
      <c r="E102" s="3">
        <v>4.6360999999999999</v>
      </c>
      <c r="F102" s="3">
        <v>4.6386000000000003</v>
      </c>
      <c r="G102" s="3">
        <v>4.6410999999999998</v>
      </c>
      <c r="H102" s="3">
        <v>4.6436999999999999</v>
      </c>
      <c r="I102" s="1" t="s">
        <v>50</v>
      </c>
      <c r="J102" s="3">
        <v>4.83</v>
      </c>
      <c r="K102" s="3">
        <v>4.79</v>
      </c>
      <c r="L102" s="3">
        <v>4.78</v>
      </c>
      <c r="M102" s="3">
        <v>4.76</v>
      </c>
      <c r="N102" s="3">
        <v>4.76</v>
      </c>
      <c r="O102" s="3">
        <v>4.75</v>
      </c>
      <c r="P102" s="2" t="s">
        <v>58</v>
      </c>
      <c r="Q102" s="3"/>
      <c r="R102" s="3"/>
      <c r="S102" s="3"/>
      <c r="T102" s="3"/>
      <c r="U102" s="3"/>
      <c r="V102" s="3"/>
      <c r="W102" s="2" t="s">
        <v>42</v>
      </c>
      <c r="X102" s="3">
        <v>348.5</v>
      </c>
      <c r="Y102" s="3">
        <v>348.5</v>
      </c>
      <c r="Z102" s="3">
        <v>348.5</v>
      </c>
      <c r="AA102" s="3">
        <v>348.5</v>
      </c>
      <c r="AB102" s="3">
        <v>348.5</v>
      </c>
      <c r="AC102" s="3">
        <v>348.5</v>
      </c>
      <c r="AD102" s="3"/>
      <c r="AE102" s="3"/>
      <c r="AF102" s="3"/>
      <c r="AG102" s="3"/>
      <c r="AH102" s="3"/>
      <c r="AI102" s="3"/>
      <c r="AJ102" s="3"/>
      <c r="AK102" s="2" t="s">
        <v>42</v>
      </c>
      <c r="AL102" s="3"/>
      <c r="AM102" s="3"/>
      <c r="AN102" s="3"/>
      <c r="AO102" s="3"/>
      <c r="AP102" s="3"/>
      <c r="AQ102" s="3"/>
    </row>
    <row r="103" spans="2:43" hidden="1" x14ac:dyDescent="0.35">
      <c r="B103" s="1" t="s">
        <v>0</v>
      </c>
      <c r="C103" s="3">
        <v>19.41</v>
      </c>
      <c r="D103" s="3">
        <v>19.489999999999998</v>
      </c>
      <c r="E103" s="3">
        <v>19.5</v>
      </c>
      <c r="F103" s="3">
        <v>19.46</v>
      </c>
      <c r="G103" s="3">
        <v>19.45</v>
      </c>
      <c r="H103" s="3">
        <v>19.41</v>
      </c>
      <c r="I103" s="1" t="s">
        <v>18</v>
      </c>
      <c r="J103" s="3">
        <v>19.23</v>
      </c>
      <c r="K103" s="3">
        <v>19.23</v>
      </c>
      <c r="L103" s="3">
        <v>19.22</v>
      </c>
      <c r="M103" s="3">
        <v>19.21</v>
      </c>
      <c r="N103" s="3">
        <v>19.309999999999999</v>
      </c>
      <c r="O103" s="3">
        <v>19.309999999999999</v>
      </c>
      <c r="P103" s="2" t="s">
        <v>59</v>
      </c>
      <c r="Q103" s="3"/>
      <c r="R103" s="3"/>
      <c r="S103" s="3"/>
      <c r="T103" s="3"/>
      <c r="U103" s="3"/>
      <c r="V103" s="3"/>
      <c r="W103" s="2" t="s">
        <v>43</v>
      </c>
      <c r="X103" s="3">
        <v>348.8</v>
      </c>
      <c r="Y103" s="3">
        <v>348.75</v>
      </c>
      <c r="Z103" s="3">
        <v>348.75</v>
      </c>
      <c r="AA103" s="3">
        <v>348.75</v>
      </c>
      <c r="AB103" s="3">
        <v>348.75</v>
      </c>
      <c r="AC103" s="3">
        <v>348.75</v>
      </c>
      <c r="AD103" s="3"/>
      <c r="AE103" s="3"/>
      <c r="AF103" s="3"/>
      <c r="AG103" s="3"/>
      <c r="AH103" s="3"/>
      <c r="AI103" s="3"/>
      <c r="AJ103" s="3"/>
      <c r="AK103" s="2" t="s">
        <v>43</v>
      </c>
      <c r="AL103" s="3"/>
      <c r="AM103" s="3"/>
      <c r="AN103" s="3"/>
      <c r="AO103" s="3"/>
      <c r="AP103" s="3"/>
      <c r="AQ103" s="3"/>
    </row>
    <row r="104" spans="2:43" hidden="1" x14ac:dyDescent="0.35">
      <c r="B104" s="1" t="s">
        <v>1</v>
      </c>
      <c r="C104" s="3">
        <v>19.45</v>
      </c>
      <c r="D104" s="3">
        <v>19.545000000000002</v>
      </c>
      <c r="E104" s="3">
        <v>19.55</v>
      </c>
      <c r="F104" s="3">
        <v>19.52</v>
      </c>
      <c r="G104" s="3">
        <v>19.5</v>
      </c>
      <c r="H104" s="3">
        <v>19.465</v>
      </c>
      <c r="I104" s="1" t="s">
        <v>19</v>
      </c>
      <c r="J104" s="3">
        <v>19.3</v>
      </c>
      <c r="K104" s="3">
        <v>19.29</v>
      </c>
      <c r="L104" s="3">
        <v>19.27</v>
      </c>
      <c r="M104" s="3">
        <v>19.27</v>
      </c>
      <c r="N104" s="3">
        <v>19.39</v>
      </c>
      <c r="O104" s="3">
        <v>19.37</v>
      </c>
      <c r="P104" s="2" t="s">
        <v>55</v>
      </c>
      <c r="Q104" s="3"/>
      <c r="R104" s="3"/>
      <c r="S104" s="3"/>
      <c r="T104" s="3"/>
      <c r="U104" s="3"/>
      <c r="V104" s="3"/>
      <c r="W104" s="2" t="s">
        <v>44</v>
      </c>
      <c r="X104" s="3">
        <v>348.3</v>
      </c>
      <c r="Y104" s="3">
        <v>348.3</v>
      </c>
      <c r="Z104" s="3">
        <v>348.3</v>
      </c>
      <c r="AA104" s="3">
        <v>348.3</v>
      </c>
      <c r="AB104" s="3">
        <v>348.3</v>
      </c>
      <c r="AC104" s="3">
        <v>348.25</v>
      </c>
      <c r="AD104" s="3"/>
      <c r="AE104" s="3"/>
      <c r="AF104" s="3"/>
      <c r="AG104" s="3"/>
      <c r="AH104" s="3"/>
      <c r="AI104" s="3"/>
      <c r="AJ104" s="3"/>
      <c r="AK104" s="2" t="s">
        <v>44</v>
      </c>
      <c r="AL104" s="3"/>
      <c r="AM104" s="3"/>
      <c r="AN104" s="3"/>
      <c r="AO104" s="3"/>
      <c r="AP104" s="3"/>
      <c r="AQ104" s="3"/>
    </row>
    <row r="105" spans="2:43" hidden="1" x14ac:dyDescent="0.35">
      <c r="B105" s="1" t="s">
        <v>2</v>
      </c>
      <c r="C105" s="3">
        <v>19.489999999999998</v>
      </c>
      <c r="D105" s="3">
        <v>19.600000000000001</v>
      </c>
      <c r="E105" s="3">
        <v>19.600000000000001</v>
      </c>
      <c r="F105" s="3">
        <v>19.579999999999998</v>
      </c>
      <c r="G105" s="3">
        <v>19.55</v>
      </c>
      <c r="H105" s="3">
        <v>19.52</v>
      </c>
      <c r="I105" s="1" t="s">
        <v>20</v>
      </c>
      <c r="J105" s="3">
        <v>19.420000000000002</v>
      </c>
      <c r="K105" s="3">
        <v>19.420000000000002</v>
      </c>
      <c r="L105" s="3">
        <v>19.41</v>
      </c>
      <c r="M105" s="3">
        <v>19.41</v>
      </c>
      <c r="N105" s="3">
        <v>19.489999999999998</v>
      </c>
      <c r="O105" s="3">
        <v>19.48</v>
      </c>
      <c r="P105" s="2" t="s">
        <v>56</v>
      </c>
      <c r="Q105" s="3"/>
      <c r="R105" s="3"/>
      <c r="S105" s="3"/>
      <c r="T105" s="3"/>
      <c r="U105" s="3"/>
      <c r="V105" s="3"/>
      <c r="W105" s="2" t="s">
        <v>45</v>
      </c>
      <c r="X105" s="3">
        <v>348.35</v>
      </c>
      <c r="Y105" s="3">
        <v>348.35</v>
      </c>
      <c r="Z105" s="3">
        <v>348.35</v>
      </c>
      <c r="AA105" s="3">
        <v>348.35</v>
      </c>
      <c r="AB105" s="3">
        <v>348.35</v>
      </c>
      <c r="AC105" s="3">
        <v>348.3</v>
      </c>
      <c r="AD105" s="3"/>
      <c r="AE105" s="3"/>
      <c r="AF105" s="3"/>
      <c r="AG105" s="3"/>
      <c r="AH105" s="3"/>
      <c r="AI105" s="3"/>
      <c r="AJ105" s="3"/>
      <c r="AK105" s="2" t="s">
        <v>45</v>
      </c>
      <c r="AL105" s="3"/>
      <c r="AM105" s="3"/>
      <c r="AN105" s="3"/>
      <c r="AO105" s="3"/>
      <c r="AP105" s="3"/>
      <c r="AQ105" s="3"/>
    </row>
    <row r="106" spans="2:43" hidden="1" x14ac:dyDescent="0.35">
      <c r="B106" s="1" t="s">
        <v>3</v>
      </c>
      <c r="C106" s="3">
        <v>19.47</v>
      </c>
      <c r="D106" s="3">
        <v>19.565000000000001</v>
      </c>
      <c r="E106" s="3">
        <v>19.575000000000003</v>
      </c>
      <c r="F106" s="3">
        <v>19.549999999999997</v>
      </c>
      <c r="G106" s="3">
        <v>19.52</v>
      </c>
      <c r="H106" s="3">
        <v>19.490000000000002</v>
      </c>
      <c r="I106" s="1" t="s">
        <v>21</v>
      </c>
      <c r="J106" s="3">
        <v>19.3</v>
      </c>
      <c r="K106" s="3">
        <v>19.28</v>
      </c>
      <c r="L106" s="3">
        <v>19.28</v>
      </c>
      <c r="M106" s="3">
        <v>19.28</v>
      </c>
      <c r="N106" s="3">
        <v>19.36</v>
      </c>
      <c r="O106" s="3">
        <v>19.36</v>
      </c>
      <c r="P106" s="2" t="s">
        <v>57</v>
      </c>
      <c r="Q106" s="3"/>
      <c r="R106" s="3"/>
      <c r="S106" s="3"/>
      <c r="T106" s="3"/>
      <c r="U106" s="3"/>
      <c r="V106" s="3"/>
      <c r="W106" s="2" t="s">
        <v>46</v>
      </c>
      <c r="X106" s="3">
        <v>348.35</v>
      </c>
      <c r="Y106" s="3">
        <v>348.35</v>
      </c>
      <c r="Z106" s="3">
        <v>348.35</v>
      </c>
      <c r="AA106" s="3">
        <v>348.35</v>
      </c>
      <c r="AB106" s="3">
        <v>348.35</v>
      </c>
      <c r="AC106" s="3">
        <v>348.3</v>
      </c>
      <c r="AD106" s="3"/>
      <c r="AE106" s="3"/>
      <c r="AF106" s="3"/>
      <c r="AG106" s="3"/>
      <c r="AH106" s="3"/>
      <c r="AI106" s="3"/>
      <c r="AJ106" s="3"/>
      <c r="AK106" s="2" t="s">
        <v>46</v>
      </c>
      <c r="AL106" s="3"/>
      <c r="AM106" s="3"/>
      <c r="AN106" s="3"/>
      <c r="AO106" s="3"/>
      <c r="AP106" s="3"/>
      <c r="AQ106" s="3"/>
    </row>
    <row r="107" spans="2:43" hidden="1" x14ac:dyDescent="0.35">
      <c r="B107" s="1" t="s">
        <v>4</v>
      </c>
      <c r="C107" s="3">
        <v>19.45</v>
      </c>
      <c r="D107" s="3">
        <v>19.53</v>
      </c>
      <c r="E107" s="3">
        <v>19.55</v>
      </c>
      <c r="F107" s="3">
        <v>19.52</v>
      </c>
      <c r="G107" s="3">
        <v>19.489999999999998</v>
      </c>
      <c r="H107" s="3">
        <v>19.46</v>
      </c>
      <c r="I107" s="1" t="s">
        <v>22</v>
      </c>
      <c r="J107" s="3">
        <v>19.48</v>
      </c>
      <c r="K107" s="3">
        <v>19.48</v>
      </c>
      <c r="L107" s="3">
        <v>19.46</v>
      </c>
      <c r="M107" s="3">
        <v>19.47</v>
      </c>
      <c r="N107" s="3">
        <v>19.55</v>
      </c>
      <c r="O107" s="3">
        <v>19.54</v>
      </c>
      <c r="P107" s="2" t="s">
        <v>58</v>
      </c>
      <c r="Q107" s="3"/>
      <c r="R107" s="3"/>
      <c r="S107" s="3"/>
      <c r="T107" s="3"/>
      <c r="U107" s="3"/>
      <c r="V107" s="3"/>
      <c r="W107" s="2" t="s">
        <v>60</v>
      </c>
      <c r="X107" s="3">
        <v>347.65</v>
      </c>
      <c r="Y107" s="3">
        <v>347.6</v>
      </c>
      <c r="Z107" s="3">
        <v>347.6</v>
      </c>
      <c r="AA107" s="3">
        <v>347.6</v>
      </c>
      <c r="AB107" s="3">
        <v>347.6</v>
      </c>
      <c r="AC107" s="3">
        <v>347.6</v>
      </c>
      <c r="AD107" s="3"/>
      <c r="AE107" s="3"/>
      <c r="AF107" s="3"/>
      <c r="AG107" s="3"/>
      <c r="AH107" s="3"/>
      <c r="AI107" s="3"/>
      <c r="AJ107" s="3"/>
      <c r="AK107" s="2" t="s">
        <v>39</v>
      </c>
      <c r="AL107" s="3"/>
      <c r="AM107" s="3"/>
      <c r="AN107" s="3"/>
      <c r="AO107" s="3"/>
      <c r="AP107" s="3"/>
      <c r="AQ107" s="3"/>
    </row>
    <row r="108" spans="2:43" hidden="1" x14ac:dyDescent="0.35">
      <c r="B108" s="1" t="s">
        <v>5</v>
      </c>
      <c r="C108" s="3">
        <v>19.395</v>
      </c>
      <c r="D108" s="3">
        <v>19.484999999999999</v>
      </c>
      <c r="E108" s="3">
        <v>19.495000000000001</v>
      </c>
      <c r="F108" s="3">
        <v>19.47</v>
      </c>
      <c r="G108" s="3">
        <v>19.434999999999999</v>
      </c>
      <c r="H108" s="3">
        <v>19.41</v>
      </c>
      <c r="I108" s="1" t="s">
        <v>23</v>
      </c>
      <c r="J108" s="3">
        <v>19.29</v>
      </c>
      <c r="K108" s="3">
        <v>19.28</v>
      </c>
      <c r="L108" s="3">
        <v>19.27</v>
      </c>
      <c r="M108" s="3">
        <v>19.27</v>
      </c>
      <c r="N108" s="3">
        <v>19.38</v>
      </c>
      <c r="O108" s="3">
        <v>19.37</v>
      </c>
      <c r="P108" s="2" t="s">
        <v>59</v>
      </c>
      <c r="Q108" s="3"/>
      <c r="R108" s="3"/>
      <c r="S108" s="3"/>
      <c r="T108" s="3"/>
      <c r="U108" s="3"/>
      <c r="V108" s="3"/>
      <c r="W108" s="2" t="s">
        <v>61</v>
      </c>
      <c r="X108" s="3">
        <v>347.45</v>
      </c>
      <c r="Y108" s="3">
        <v>347.45</v>
      </c>
      <c r="Z108" s="3">
        <v>347.45</v>
      </c>
      <c r="AA108" s="3">
        <v>347.45</v>
      </c>
      <c r="AB108" s="3">
        <v>347.45</v>
      </c>
      <c r="AC108" s="3">
        <v>347.4</v>
      </c>
      <c r="AD108" s="3"/>
      <c r="AE108" s="3"/>
      <c r="AF108" s="3"/>
      <c r="AG108" s="3"/>
      <c r="AH108" s="3"/>
      <c r="AI108" s="3"/>
      <c r="AJ108" s="3"/>
      <c r="AK108" s="2" t="s">
        <v>40</v>
      </c>
      <c r="AL108" s="3"/>
      <c r="AM108" s="3"/>
      <c r="AN108" s="3"/>
      <c r="AO108" s="3"/>
      <c r="AP108" s="3"/>
      <c r="AQ108" s="3"/>
    </row>
    <row r="109" spans="2:43" hidden="1" x14ac:dyDescent="0.35">
      <c r="B109" s="1" t="s">
        <v>6</v>
      </c>
      <c r="C109" s="3">
        <v>19.34</v>
      </c>
      <c r="D109" s="3">
        <v>19.440000000000001</v>
      </c>
      <c r="E109" s="3">
        <v>19.440000000000001</v>
      </c>
      <c r="F109" s="3">
        <v>19.420000000000002</v>
      </c>
      <c r="G109" s="3">
        <v>19.38</v>
      </c>
      <c r="H109" s="3">
        <v>19.36</v>
      </c>
      <c r="I109" s="1" t="s">
        <v>24</v>
      </c>
      <c r="J109" s="3">
        <v>19.239999999999998</v>
      </c>
      <c r="K109" s="3">
        <v>19.23</v>
      </c>
      <c r="L109" s="3">
        <v>19.22</v>
      </c>
      <c r="M109" s="3">
        <v>19.22</v>
      </c>
      <c r="N109" s="3">
        <v>19.32</v>
      </c>
      <c r="O109" s="3">
        <v>19.309999999999999</v>
      </c>
      <c r="P109" s="2" t="s">
        <v>55</v>
      </c>
      <c r="Q109" s="3"/>
      <c r="R109" s="3"/>
      <c r="S109" s="3"/>
      <c r="T109" s="3"/>
      <c r="U109" s="3"/>
      <c r="V109" s="3"/>
      <c r="W109" s="2" t="s">
        <v>39</v>
      </c>
      <c r="X109" s="3">
        <v>398.45</v>
      </c>
      <c r="Y109" s="3">
        <v>398.45</v>
      </c>
      <c r="Z109" s="3">
        <v>398.45</v>
      </c>
      <c r="AA109" s="3">
        <v>398.5</v>
      </c>
      <c r="AB109" s="3">
        <v>398.5</v>
      </c>
      <c r="AC109" s="3">
        <v>398.55</v>
      </c>
      <c r="AD109" s="3"/>
      <c r="AE109" s="3"/>
      <c r="AF109" s="3"/>
      <c r="AG109" s="3"/>
      <c r="AH109" s="3"/>
      <c r="AI109" s="3"/>
      <c r="AJ109" s="3"/>
      <c r="AK109" s="2" t="s">
        <v>41</v>
      </c>
      <c r="AL109" s="3"/>
      <c r="AM109" s="3"/>
      <c r="AN109" s="3"/>
      <c r="AO109" s="3"/>
      <c r="AP109" s="3"/>
      <c r="AQ109" s="3"/>
    </row>
    <row r="110" spans="2:43" hidden="1" x14ac:dyDescent="0.35">
      <c r="B110" s="1" t="s">
        <v>7</v>
      </c>
      <c r="C110" s="3">
        <v>19.355</v>
      </c>
      <c r="D110" s="3">
        <v>19.445</v>
      </c>
      <c r="E110" s="3">
        <v>19.450000000000003</v>
      </c>
      <c r="F110" s="3">
        <v>19.43</v>
      </c>
      <c r="G110" s="3">
        <v>19.395</v>
      </c>
      <c r="H110" s="3">
        <v>19.369999999999997</v>
      </c>
      <c r="I110" s="1" t="s">
        <v>25</v>
      </c>
      <c r="J110" s="3">
        <v>19.23</v>
      </c>
      <c r="K110" s="3">
        <v>19.21</v>
      </c>
      <c r="L110" s="3">
        <v>19.21</v>
      </c>
      <c r="M110" s="3">
        <v>19.21</v>
      </c>
      <c r="N110" s="3">
        <v>19.309999999999999</v>
      </c>
      <c r="O110" s="3">
        <v>19.3</v>
      </c>
      <c r="P110" s="2" t="s">
        <v>56</v>
      </c>
      <c r="Q110" s="3"/>
      <c r="R110" s="3"/>
      <c r="S110" s="3"/>
      <c r="T110" s="3"/>
      <c r="U110" s="3"/>
      <c r="V110" s="3"/>
      <c r="W110" s="2" t="s">
        <v>40</v>
      </c>
      <c r="X110" s="3">
        <v>397.6</v>
      </c>
      <c r="Y110" s="3">
        <v>397.6</v>
      </c>
      <c r="Z110" s="3">
        <v>397.6</v>
      </c>
      <c r="AA110" s="3">
        <v>397.65</v>
      </c>
      <c r="AB110" s="3">
        <v>397.6</v>
      </c>
      <c r="AC110" s="3">
        <v>397.7</v>
      </c>
      <c r="AD110" s="3"/>
      <c r="AE110" s="3"/>
      <c r="AF110" s="3"/>
      <c r="AG110" s="3"/>
      <c r="AH110" s="3"/>
      <c r="AI110" s="3"/>
      <c r="AJ110" s="3"/>
      <c r="AK110" s="2" t="s">
        <v>42</v>
      </c>
      <c r="AL110" s="3"/>
      <c r="AM110" s="3"/>
      <c r="AN110" s="3"/>
      <c r="AO110" s="3"/>
      <c r="AP110" s="3"/>
      <c r="AQ110" s="3"/>
    </row>
    <row r="111" spans="2:43" hidden="1" x14ac:dyDescent="0.35">
      <c r="B111" s="1" t="s">
        <v>8</v>
      </c>
      <c r="C111" s="3">
        <v>19.37</v>
      </c>
      <c r="D111" s="3">
        <v>19.45</v>
      </c>
      <c r="E111" s="3">
        <v>19.46</v>
      </c>
      <c r="F111" s="3">
        <v>19.440000000000001</v>
      </c>
      <c r="G111" s="3">
        <v>19.41</v>
      </c>
      <c r="H111" s="3">
        <v>19.38</v>
      </c>
      <c r="I111" s="1" t="s">
        <v>26</v>
      </c>
      <c r="J111" s="3">
        <v>19.27</v>
      </c>
      <c r="K111" s="3">
        <v>19.260000000000002</v>
      </c>
      <c r="L111" s="3">
        <v>19.260000000000002</v>
      </c>
      <c r="M111" s="3">
        <v>19.25</v>
      </c>
      <c r="N111" s="3">
        <v>19.350000000000001</v>
      </c>
      <c r="O111" s="3">
        <v>19.34</v>
      </c>
      <c r="P111" s="2" t="s">
        <v>57</v>
      </c>
      <c r="Q111" s="3"/>
      <c r="R111" s="3"/>
      <c r="S111" s="3"/>
      <c r="T111" s="3"/>
      <c r="U111" s="3"/>
      <c r="V111" s="3"/>
      <c r="W111" s="2" t="s">
        <v>41</v>
      </c>
      <c r="X111" s="3">
        <v>398.8</v>
      </c>
      <c r="Y111" s="3">
        <v>398.8</v>
      </c>
      <c r="Z111" s="3">
        <v>398.8</v>
      </c>
      <c r="AA111" s="3">
        <v>398.85</v>
      </c>
      <c r="AB111" s="3">
        <v>398.8</v>
      </c>
      <c r="AC111" s="3">
        <v>398.9</v>
      </c>
      <c r="AD111" s="3"/>
      <c r="AE111" s="3"/>
      <c r="AF111" s="3"/>
      <c r="AG111" s="3"/>
      <c r="AH111" s="3"/>
      <c r="AI111" s="3"/>
      <c r="AJ111" s="3"/>
      <c r="AK111" s="2" t="s">
        <v>43</v>
      </c>
      <c r="AL111" s="3"/>
      <c r="AM111" s="3"/>
      <c r="AN111" s="3"/>
      <c r="AO111" s="3"/>
      <c r="AP111" s="3"/>
      <c r="AQ111" s="3"/>
    </row>
    <row r="112" spans="2:43" hidden="1" x14ac:dyDescent="0.35">
      <c r="B112" s="1" t="s">
        <v>47</v>
      </c>
      <c r="C112" s="3">
        <v>19.36</v>
      </c>
      <c r="D112" s="3">
        <v>19.445</v>
      </c>
      <c r="E112" s="3">
        <v>19.450000000000003</v>
      </c>
      <c r="F112" s="3">
        <v>19.43</v>
      </c>
      <c r="G112" s="3">
        <v>19.399999999999999</v>
      </c>
      <c r="H112" s="3">
        <v>19.375</v>
      </c>
      <c r="I112" s="1" t="s">
        <v>51</v>
      </c>
      <c r="J112" s="3">
        <v>19.18</v>
      </c>
      <c r="K112" s="3">
        <v>19.16</v>
      </c>
      <c r="L112" s="3">
        <v>19.170000000000002</v>
      </c>
      <c r="M112" s="3">
        <v>19.16</v>
      </c>
      <c r="N112" s="3">
        <v>19.25</v>
      </c>
      <c r="O112" s="3">
        <v>19.23</v>
      </c>
      <c r="P112" s="2" t="s">
        <v>58</v>
      </c>
      <c r="Q112" s="3"/>
      <c r="R112" s="3"/>
      <c r="S112" s="3"/>
      <c r="T112" s="3"/>
      <c r="U112" s="3"/>
      <c r="V112" s="3"/>
      <c r="W112" s="2" t="s">
        <v>42</v>
      </c>
      <c r="X112" s="3">
        <v>397.95</v>
      </c>
      <c r="Y112" s="3">
        <v>398</v>
      </c>
      <c r="Z112" s="3">
        <v>397.95</v>
      </c>
      <c r="AA112" s="3">
        <v>397.95</v>
      </c>
      <c r="AB112" s="3">
        <v>397.95</v>
      </c>
      <c r="AC112" s="3">
        <v>398.05</v>
      </c>
      <c r="AD112" s="3"/>
      <c r="AE112" s="3"/>
      <c r="AF112" s="3"/>
      <c r="AG112" s="3"/>
      <c r="AH112" s="3"/>
      <c r="AI112" s="3"/>
      <c r="AJ112" s="3"/>
      <c r="AK112" s="2" t="s">
        <v>44</v>
      </c>
      <c r="AL112" s="3"/>
      <c r="AM112" s="3"/>
      <c r="AN112" s="3"/>
      <c r="AO112" s="3"/>
      <c r="AP112" s="3"/>
      <c r="AQ112" s="3"/>
    </row>
    <row r="113" spans="2:43" hidden="1" x14ac:dyDescent="0.35">
      <c r="B113" s="1" t="s">
        <v>48</v>
      </c>
      <c r="C113" s="3">
        <v>19.350000000000001</v>
      </c>
      <c r="D113" s="3">
        <v>19.440000000000001</v>
      </c>
      <c r="E113" s="3">
        <v>19.440000000000001</v>
      </c>
      <c r="F113" s="3">
        <v>19.420000000000002</v>
      </c>
      <c r="G113" s="3">
        <v>19.39</v>
      </c>
      <c r="H113" s="3">
        <v>19.37</v>
      </c>
      <c r="I113" s="1" t="s">
        <v>52</v>
      </c>
      <c r="J113" s="3">
        <v>19.11</v>
      </c>
      <c r="K113" s="3">
        <v>19.100000000000001</v>
      </c>
      <c r="L113" s="3">
        <v>19.09</v>
      </c>
      <c r="M113" s="3">
        <v>19.09</v>
      </c>
      <c r="N113" s="3">
        <v>19.2</v>
      </c>
      <c r="O113" s="3">
        <v>19.2</v>
      </c>
      <c r="P113" s="2" t="s">
        <v>59</v>
      </c>
      <c r="Q113" s="3"/>
      <c r="R113" s="3"/>
      <c r="S113" s="3"/>
      <c r="T113" s="3"/>
      <c r="U113" s="3"/>
      <c r="V113" s="3"/>
      <c r="W113" s="2" t="s">
        <v>43</v>
      </c>
      <c r="X113" s="3">
        <v>398.2</v>
      </c>
      <c r="Y113" s="3">
        <v>398.2</v>
      </c>
      <c r="Z113" s="3">
        <v>398.25</v>
      </c>
      <c r="AA113" s="3">
        <v>398.25</v>
      </c>
      <c r="AB113" s="3">
        <v>398.25</v>
      </c>
      <c r="AC113" s="3">
        <v>398.3</v>
      </c>
      <c r="AD113" s="3"/>
      <c r="AE113" s="3"/>
      <c r="AF113" s="3"/>
      <c r="AG113" s="3"/>
      <c r="AH113" s="3"/>
      <c r="AI113" s="3"/>
      <c r="AJ113" s="3"/>
      <c r="AK113" s="2" t="s">
        <v>45</v>
      </c>
      <c r="AL113" s="3"/>
      <c r="AM113" s="3"/>
      <c r="AN113" s="3"/>
      <c r="AO113" s="3"/>
      <c r="AP113" s="3"/>
      <c r="AQ113" s="3"/>
    </row>
    <row r="114" spans="2:43" hidden="1" x14ac:dyDescent="0.35">
      <c r="B114" s="1" t="s">
        <v>27</v>
      </c>
      <c r="C114" s="3">
        <v>19.73</v>
      </c>
      <c r="D114" s="3">
        <v>19.71</v>
      </c>
      <c r="E114" s="3">
        <v>19.690000000000001</v>
      </c>
      <c r="F114" s="3">
        <v>19.84</v>
      </c>
      <c r="G114" s="3">
        <v>19.73</v>
      </c>
      <c r="H114" s="3">
        <v>19.68</v>
      </c>
      <c r="I114" s="1" t="s">
        <v>9</v>
      </c>
      <c r="J114" s="3">
        <v>19.38</v>
      </c>
      <c r="K114" s="3">
        <v>19.37</v>
      </c>
      <c r="L114" s="3">
        <v>19.46</v>
      </c>
      <c r="M114" s="3">
        <v>19.46</v>
      </c>
      <c r="N114" s="3">
        <v>19.45</v>
      </c>
      <c r="O114" s="3">
        <v>19.440000000000001</v>
      </c>
      <c r="P114" s="3"/>
      <c r="Q114" s="3"/>
      <c r="R114" s="3"/>
      <c r="S114" s="3"/>
      <c r="T114" s="3"/>
      <c r="U114" s="3"/>
      <c r="V114" s="3"/>
      <c r="W114" s="2" t="s">
        <v>44</v>
      </c>
      <c r="X114" s="3">
        <v>397.8</v>
      </c>
      <c r="Y114" s="3">
        <v>397.8</v>
      </c>
      <c r="Z114" s="3">
        <v>397.8</v>
      </c>
      <c r="AA114" s="3">
        <v>397.8</v>
      </c>
      <c r="AB114" s="3">
        <v>397.8</v>
      </c>
      <c r="AC114" s="3">
        <v>397.9</v>
      </c>
      <c r="AD114" s="3"/>
      <c r="AE114" s="3"/>
      <c r="AF114" s="3"/>
      <c r="AG114" s="3"/>
      <c r="AH114" s="3"/>
      <c r="AI114" s="3"/>
      <c r="AJ114" s="3"/>
      <c r="AK114" s="2" t="s">
        <v>46</v>
      </c>
      <c r="AL114" s="3"/>
      <c r="AM114" s="3"/>
      <c r="AN114" s="3"/>
      <c r="AO114" s="3"/>
      <c r="AP114" s="3"/>
      <c r="AQ114" s="3"/>
    </row>
    <row r="115" spans="2:43" hidden="1" x14ac:dyDescent="0.35">
      <c r="B115" s="1" t="s">
        <v>28</v>
      </c>
      <c r="C115" s="3">
        <v>19.700000000000003</v>
      </c>
      <c r="D115" s="3">
        <v>19.649999999999999</v>
      </c>
      <c r="E115" s="3">
        <v>19.68</v>
      </c>
      <c r="F115" s="3">
        <v>19.759999999999998</v>
      </c>
      <c r="G115" s="3">
        <v>19.689999999999998</v>
      </c>
      <c r="H115" s="3">
        <v>19.645</v>
      </c>
      <c r="I115" s="1" t="s">
        <v>10</v>
      </c>
      <c r="J115" s="3">
        <v>19.38</v>
      </c>
      <c r="K115" s="3">
        <v>19.37</v>
      </c>
      <c r="L115" s="3">
        <v>19.46</v>
      </c>
      <c r="M115" s="3">
        <v>19.46</v>
      </c>
      <c r="N115" s="3">
        <v>19.46</v>
      </c>
      <c r="O115" s="3">
        <v>19.440000000000001</v>
      </c>
      <c r="P115" s="3"/>
      <c r="Q115" s="3"/>
      <c r="R115" s="3"/>
      <c r="S115" s="3"/>
      <c r="T115" s="3"/>
      <c r="U115" s="3"/>
      <c r="V115" s="3"/>
      <c r="W115" s="2" t="s">
        <v>45</v>
      </c>
      <c r="X115" s="3">
        <v>397.8</v>
      </c>
      <c r="Y115" s="3">
        <v>397.8</v>
      </c>
      <c r="Z115" s="3">
        <v>397.8</v>
      </c>
      <c r="AA115" s="3">
        <v>397.85</v>
      </c>
      <c r="AB115" s="3">
        <v>397.8</v>
      </c>
      <c r="AC115" s="3">
        <v>397.9</v>
      </c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2:43" hidden="1" x14ac:dyDescent="0.35">
      <c r="B116" s="1" t="s">
        <v>29</v>
      </c>
      <c r="C116" s="3">
        <v>19.670000000000002</v>
      </c>
      <c r="D116" s="3">
        <v>19.59</v>
      </c>
      <c r="E116" s="3">
        <v>19.670000000000002</v>
      </c>
      <c r="F116" s="3">
        <v>19.68</v>
      </c>
      <c r="G116" s="3">
        <v>19.649999999999999</v>
      </c>
      <c r="H116" s="3">
        <v>19.61</v>
      </c>
      <c r="I116" s="1" t="s">
        <v>11</v>
      </c>
      <c r="J116" s="3">
        <v>19.41</v>
      </c>
      <c r="K116" s="3">
        <v>19.399999999999999</v>
      </c>
      <c r="L116" s="3">
        <v>19.489999999999998</v>
      </c>
      <c r="M116" s="3">
        <v>19.489999999999998</v>
      </c>
      <c r="N116" s="3">
        <v>19.5</v>
      </c>
      <c r="O116" s="3">
        <v>19.48</v>
      </c>
      <c r="P116" s="3"/>
      <c r="Q116" s="3"/>
      <c r="R116" s="3"/>
      <c r="S116" s="3"/>
      <c r="T116" s="3"/>
      <c r="U116" s="3"/>
      <c r="V116" s="3"/>
      <c r="W116" s="2" t="s">
        <v>46</v>
      </c>
      <c r="X116" s="3">
        <v>397.75</v>
      </c>
      <c r="Y116" s="3">
        <v>397.75</v>
      </c>
      <c r="Z116" s="3">
        <v>397.75</v>
      </c>
      <c r="AA116" s="3">
        <v>397.8</v>
      </c>
      <c r="AB116" s="3">
        <v>397.8</v>
      </c>
      <c r="AC116" s="3">
        <v>397.9</v>
      </c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2:43" hidden="1" x14ac:dyDescent="0.35">
      <c r="B117" s="1" t="s">
        <v>30</v>
      </c>
      <c r="C117" s="3">
        <v>19.66</v>
      </c>
      <c r="D117" s="3">
        <v>19.634999999999998</v>
      </c>
      <c r="E117" s="3">
        <v>19.664999999999999</v>
      </c>
      <c r="F117" s="3">
        <v>19.725000000000001</v>
      </c>
      <c r="G117" s="3">
        <v>19.664999999999999</v>
      </c>
      <c r="H117" s="3">
        <v>19.634999999999998</v>
      </c>
      <c r="I117" s="1" t="s">
        <v>12</v>
      </c>
      <c r="J117" s="3">
        <v>19.5</v>
      </c>
      <c r="K117" s="3">
        <v>19.48</v>
      </c>
      <c r="L117" s="3">
        <v>19.57</v>
      </c>
      <c r="M117" s="3">
        <v>19.57</v>
      </c>
      <c r="N117" s="3">
        <v>19.57</v>
      </c>
      <c r="O117" s="3">
        <v>19.55</v>
      </c>
      <c r="P117" s="3"/>
      <c r="Q117" s="3"/>
      <c r="R117" s="3"/>
      <c r="S117" s="3"/>
      <c r="T117" s="3"/>
      <c r="U117" s="3"/>
      <c r="V117" s="3"/>
      <c r="W117" s="2" t="s">
        <v>60</v>
      </c>
      <c r="X117" s="3">
        <v>397.05</v>
      </c>
      <c r="Y117" s="3">
        <v>397.05</v>
      </c>
      <c r="Z117" s="3">
        <v>397.05</v>
      </c>
      <c r="AA117" s="3">
        <v>397.1</v>
      </c>
      <c r="AB117" s="3">
        <v>397.05</v>
      </c>
      <c r="AC117" s="3">
        <v>397.15</v>
      </c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2:43" hidden="1" x14ac:dyDescent="0.35">
      <c r="B118" s="1" t="s">
        <v>31</v>
      </c>
      <c r="C118" s="3">
        <v>19.649999999999999</v>
      </c>
      <c r="D118" s="3">
        <v>19.68</v>
      </c>
      <c r="E118" s="3">
        <v>19.66</v>
      </c>
      <c r="F118" s="3">
        <v>19.77</v>
      </c>
      <c r="G118" s="3">
        <v>19.68</v>
      </c>
      <c r="H118" s="3">
        <v>19.66</v>
      </c>
      <c r="I118" s="1" t="s">
        <v>13</v>
      </c>
      <c r="J118" s="3">
        <v>19.440000000000001</v>
      </c>
      <c r="K118" s="3">
        <v>19.43</v>
      </c>
      <c r="L118" s="3">
        <v>19.52</v>
      </c>
      <c r="M118" s="3">
        <v>19.52</v>
      </c>
      <c r="N118" s="3">
        <v>19.52</v>
      </c>
      <c r="O118" s="3">
        <v>19.510000000000002</v>
      </c>
      <c r="P118" s="3"/>
      <c r="Q118" s="3"/>
      <c r="R118" s="3"/>
      <c r="S118" s="3"/>
      <c r="T118" s="3"/>
      <c r="U118" s="3"/>
      <c r="V118" s="3"/>
      <c r="W118" s="2" t="s">
        <v>61</v>
      </c>
      <c r="X118" s="3">
        <v>396.8</v>
      </c>
      <c r="Y118" s="3">
        <v>396.85</v>
      </c>
      <c r="Z118" s="3">
        <v>396.8</v>
      </c>
      <c r="AA118" s="3">
        <v>396.85</v>
      </c>
      <c r="AB118" s="3">
        <v>396.85</v>
      </c>
      <c r="AC118" s="3">
        <v>396.95</v>
      </c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2:43" hidden="1" x14ac:dyDescent="0.35">
      <c r="B119" s="1" t="s">
        <v>32</v>
      </c>
      <c r="C119" s="3">
        <v>19.66</v>
      </c>
      <c r="D119" s="3">
        <v>19.634999999999998</v>
      </c>
      <c r="E119" s="3">
        <v>19.670000000000002</v>
      </c>
      <c r="F119" s="3">
        <v>19.73</v>
      </c>
      <c r="G119" s="3">
        <v>19.68</v>
      </c>
      <c r="H119" s="3">
        <v>19.645</v>
      </c>
      <c r="I119" s="1" t="s">
        <v>14</v>
      </c>
      <c r="J119" s="3">
        <v>19.45</v>
      </c>
      <c r="K119" s="3">
        <v>19.45</v>
      </c>
      <c r="L119" s="3">
        <v>19.53</v>
      </c>
      <c r="M119" s="3">
        <v>19.53</v>
      </c>
      <c r="N119" s="3">
        <v>19.53</v>
      </c>
      <c r="O119" s="3">
        <v>19.510000000000002</v>
      </c>
      <c r="P119" s="3"/>
      <c r="Q119" s="3"/>
      <c r="R119" s="3"/>
      <c r="S119" s="3"/>
      <c r="T119" s="3"/>
      <c r="U119" s="3"/>
      <c r="V119" s="3"/>
      <c r="W119" s="2" t="s">
        <v>39</v>
      </c>
      <c r="X119" s="3">
        <v>448.3</v>
      </c>
      <c r="Y119" s="3">
        <v>448.25</v>
      </c>
      <c r="Z119" s="3">
        <v>448.25</v>
      </c>
      <c r="AA119" s="3">
        <v>448.25</v>
      </c>
      <c r="AB119" s="3">
        <v>448.25</v>
      </c>
      <c r="AC119" s="3">
        <v>448.15</v>
      </c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2:43" hidden="1" x14ac:dyDescent="0.35">
      <c r="B120" s="1" t="s">
        <v>33</v>
      </c>
      <c r="C120" s="3">
        <v>19.670000000000002</v>
      </c>
      <c r="D120" s="3">
        <v>19.59</v>
      </c>
      <c r="E120" s="3">
        <v>19.68</v>
      </c>
      <c r="F120" s="3">
        <v>19.690000000000001</v>
      </c>
      <c r="G120" s="3">
        <v>19.68</v>
      </c>
      <c r="H120" s="3">
        <v>19.63</v>
      </c>
      <c r="I120" s="1" t="s">
        <v>15</v>
      </c>
      <c r="J120" s="3">
        <v>19.48</v>
      </c>
      <c r="K120" s="3">
        <v>19.48</v>
      </c>
      <c r="L120" s="3">
        <v>19.559999999999999</v>
      </c>
      <c r="M120" s="3">
        <v>19.559999999999999</v>
      </c>
      <c r="N120" s="3">
        <v>19.55</v>
      </c>
      <c r="O120" s="3">
        <v>19.54</v>
      </c>
      <c r="P120" s="3"/>
      <c r="Q120" s="3"/>
      <c r="R120" s="3"/>
      <c r="S120" s="3"/>
      <c r="T120" s="3"/>
      <c r="U120" s="3"/>
      <c r="V120" s="3"/>
      <c r="W120" s="2" t="s">
        <v>40</v>
      </c>
      <c r="X120" s="3">
        <v>447.3</v>
      </c>
      <c r="Y120" s="3">
        <v>447.35</v>
      </c>
      <c r="Z120" s="3">
        <v>447.3</v>
      </c>
      <c r="AA120" s="3">
        <v>447.3</v>
      </c>
      <c r="AB120" s="3">
        <v>447.3</v>
      </c>
      <c r="AC120" s="3">
        <v>447.3</v>
      </c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2:43" hidden="1" x14ac:dyDescent="0.35">
      <c r="B121" s="1" t="s">
        <v>34</v>
      </c>
      <c r="C121" s="3">
        <v>19.645000000000003</v>
      </c>
      <c r="D121" s="3">
        <v>19.619999999999997</v>
      </c>
      <c r="E121" s="3">
        <v>19.655000000000001</v>
      </c>
      <c r="F121" s="3">
        <v>19.715</v>
      </c>
      <c r="G121" s="3">
        <v>19.664999999999999</v>
      </c>
      <c r="H121" s="3">
        <v>19.64</v>
      </c>
      <c r="I121" s="1" t="s">
        <v>16</v>
      </c>
      <c r="J121" s="3">
        <v>19.48</v>
      </c>
      <c r="K121" s="3">
        <v>19.47</v>
      </c>
      <c r="L121" s="3">
        <v>19.55</v>
      </c>
      <c r="M121" s="3">
        <v>19.55</v>
      </c>
      <c r="N121" s="3">
        <v>19.54</v>
      </c>
      <c r="O121" s="3">
        <v>19.54</v>
      </c>
      <c r="P121" s="3"/>
      <c r="Q121" s="3"/>
      <c r="R121" s="3"/>
      <c r="S121" s="3"/>
      <c r="T121" s="3"/>
      <c r="U121" s="3"/>
      <c r="V121" s="3"/>
      <c r="W121" s="2" t="s">
        <v>41</v>
      </c>
      <c r="X121" s="3">
        <v>447.8</v>
      </c>
      <c r="Y121" s="3">
        <v>447.95</v>
      </c>
      <c r="Z121" s="3">
        <v>447.95</v>
      </c>
      <c r="AA121" s="3">
        <v>447.95</v>
      </c>
      <c r="AB121" s="3">
        <v>447.95</v>
      </c>
      <c r="AC121" s="3">
        <v>447.85</v>
      </c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2:43" hidden="1" x14ac:dyDescent="0.35">
      <c r="B122" s="1" t="s">
        <v>35</v>
      </c>
      <c r="C122" s="3">
        <v>19.62</v>
      </c>
      <c r="D122" s="3">
        <v>19.649999999999999</v>
      </c>
      <c r="E122" s="3">
        <v>19.63</v>
      </c>
      <c r="F122" s="3">
        <v>19.739999999999998</v>
      </c>
      <c r="G122" s="3">
        <v>19.649999999999999</v>
      </c>
      <c r="H122" s="3">
        <v>19.649999999999999</v>
      </c>
      <c r="I122" s="1" t="s">
        <v>17</v>
      </c>
      <c r="J122" s="3">
        <v>19.53</v>
      </c>
      <c r="K122" s="3">
        <v>19.52</v>
      </c>
      <c r="L122" s="3">
        <v>19.600000000000001</v>
      </c>
      <c r="M122" s="3">
        <v>19.59</v>
      </c>
      <c r="N122" s="3">
        <v>19.600000000000001</v>
      </c>
      <c r="O122" s="3">
        <v>19.579999999999998</v>
      </c>
      <c r="P122" s="3"/>
      <c r="Q122" s="3"/>
      <c r="R122" s="3"/>
      <c r="S122" s="3"/>
      <c r="T122" s="3"/>
      <c r="U122" s="3"/>
      <c r="V122" s="3"/>
      <c r="W122" s="2" t="s">
        <v>42</v>
      </c>
      <c r="X122" s="3">
        <v>447.7</v>
      </c>
      <c r="Y122" s="3">
        <v>447.7</v>
      </c>
      <c r="Z122" s="3">
        <v>447.65</v>
      </c>
      <c r="AA122" s="3">
        <v>447.7</v>
      </c>
      <c r="AB122" s="3">
        <v>447.7</v>
      </c>
      <c r="AC122" s="3">
        <v>447.5</v>
      </c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2:43" hidden="1" x14ac:dyDescent="0.35">
      <c r="B123" s="1" t="s">
        <v>53</v>
      </c>
      <c r="C123" s="3">
        <v>19.670000000000002</v>
      </c>
      <c r="D123" s="3">
        <v>19.649999999999999</v>
      </c>
      <c r="E123" s="3">
        <v>19.68</v>
      </c>
      <c r="F123" s="3">
        <v>19.744999999999997</v>
      </c>
      <c r="G123" s="3">
        <v>19.704999999999998</v>
      </c>
      <c r="H123" s="3">
        <v>19.689999999999998</v>
      </c>
      <c r="I123" s="1" t="s">
        <v>49</v>
      </c>
      <c r="J123" s="3">
        <v>19.57</v>
      </c>
      <c r="K123" s="3">
        <v>19.559999999999999</v>
      </c>
      <c r="L123" s="3">
        <v>19.649999999999999</v>
      </c>
      <c r="M123" s="3">
        <v>19.64</v>
      </c>
      <c r="N123" s="3">
        <v>19.64</v>
      </c>
      <c r="O123" s="3">
        <v>19.63</v>
      </c>
      <c r="P123" s="3"/>
      <c r="Q123" s="3"/>
      <c r="R123" s="3"/>
      <c r="S123" s="3"/>
      <c r="T123" s="3"/>
      <c r="U123" s="3"/>
      <c r="V123" s="3"/>
      <c r="W123" s="2" t="s">
        <v>43</v>
      </c>
      <c r="X123" s="3">
        <v>447.9</v>
      </c>
      <c r="Y123" s="3">
        <v>447.9</v>
      </c>
      <c r="Z123" s="3">
        <v>447.85</v>
      </c>
      <c r="AA123" s="3">
        <v>447.85</v>
      </c>
      <c r="AB123" s="3">
        <v>447.9</v>
      </c>
      <c r="AC123" s="3">
        <v>447.85</v>
      </c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2:43" x14ac:dyDescent="0.35">
      <c r="B124" s="1" t="s">
        <v>54</v>
      </c>
      <c r="C124" s="3">
        <v>19.72</v>
      </c>
      <c r="D124" s="3">
        <v>19.649999999999999</v>
      </c>
      <c r="E124" s="3">
        <v>19.73</v>
      </c>
      <c r="F124" s="3">
        <v>19.75</v>
      </c>
      <c r="G124" s="3">
        <v>19.760000000000002</v>
      </c>
      <c r="H124" s="3">
        <v>19.73</v>
      </c>
      <c r="I124" s="1" t="s">
        <v>50</v>
      </c>
      <c r="J124" s="3">
        <v>19.59</v>
      </c>
      <c r="K124" s="3">
        <v>19.59</v>
      </c>
      <c r="L124" s="3">
        <v>19.68</v>
      </c>
      <c r="M124" s="3">
        <v>19.670000000000002</v>
      </c>
      <c r="N124" s="3">
        <v>19.670000000000002</v>
      </c>
      <c r="O124" s="3">
        <v>19.649999999999999</v>
      </c>
      <c r="P124" s="3"/>
      <c r="Q124" s="3"/>
      <c r="R124" s="3"/>
      <c r="S124" s="3"/>
      <c r="T124" s="3"/>
      <c r="U124" s="3"/>
      <c r="V124" s="3"/>
      <c r="W124" s="2" t="s">
        <v>44</v>
      </c>
      <c r="X124" s="3">
        <v>447.65</v>
      </c>
      <c r="Y124" s="3">
        <v>447.65</v>
      </c>
      <c r="Z124" s="3">
        <v>447.6</v>
      </c>
      <c r="AA124" s="3">
        <v>447.65</v>
      </c>
      <c r="AB124" s="3">
        <v>447.65</v>
      </c>
      <c r="AC124" s="3">
        <v>447.65</v>
      </c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2:43" hidden="1" x14ac:dyDescent="0.35">
      <c r="B125" s="1" t="s">
        <v>0</v>
      </c>
      <c r="C125" s="3">
        <v>24.38</v>
      </c>
      <c r="D125" s="3">
        <v>24.42</v>
      </c>
      <c r="E125" s="3">
        <v>24.5</v>
      </c>
      <c r="F125" s="3">
        <v>24.39</v>
      </c>
      <c r="G125" s="3">
        <v>24.39</v>
      </c>
      <c r="H125" s="3">
        <v>24.48</v>
      </c>
      <c r="I125" s="1" t="s">
        <v>18</v>
      </c>
      <c r="J125" s="3">
        <v>24.32</v>
      </c>
      <c r="K125" s="3">
        <v>24.3</v>
      </c>
      <c r="L125" s="3">
        <v>24.28</v>
      </c>
      <c r="M125" s="3">
        <v>24.25</v>
      </c>
      <c r="N125" s="3">
        <v>24.33</v>
      </c>
      <c r="O125" s="3">
        <v>24.32</v>
      </c>
      <c r="P125" s="3"/>
      <c r="Q125" s="3"/>
      <c r="R125" s="3"/>
      <c r="S125" s="3"/>
      <c r="T125" s="3"/>
      <c r="U125" s="3"/>
      <c r="V125" s="3"/>
      <c r="W125" s="2" t="s">
        <v>45</v>
      </c>
      <c r="X125" s="3">
        <v>447.5</v>
      </c>
      <c r="Y125" s="3">
        <v>447.5</v>
      </c>
      <c r="Z125" s="3">
        <v>447.5</v>
      </c>
      <c r="AA125" s="3">
        <v>447.5</v>
      </c>
      <c r="AB125" s="3">
        <v>447.5</v>
      </c>
      <c r="AC125" s="3">
        <v>447.5</v>
      </c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2:43" hidden="1" x14ac:dyDescent="0.35">
      <c r="B126" s="1" t="s">
        <v>1</v>
      </c>
      <c r="C126" s="3">
        <v>24.41</v>
      </c>
      <c r="D126" s="3">
        <v>24.44</v>
      </c>
      <c r="E126" s="3">
        <v>24.53</v>
      </c>
      <c r="F126" s="3">
        <v>24.425000000000001</v>
      </c>
      <c r="G126" s="3">
        <v>24.435000000000002</v>
      </c>
      <c r="H126" s="3">
        <v>24.495000000000001</v>
      </c>
      <c r="I126" s="1" t="s">
        <v>19</v>
      </c>
      <c r="J126" s="3">
        <v>24.37</v>
      </c>
      <c r="K126" s="3">
        <v>24.35</v>
      </c>
      <c r="L126" s="3">
        <v>24.33</v>
      </c>
      <c r="M126" s="3">
        <v>24.3</v>
      </c>
      <c r="N126" s="3">
        <v>24.38</v>
      </c>
      <c r="O126" s="3">
        <v>24.37</v>
      </c>
      <c r="P126" s="3"/>
      <c r="Q126" s="3"/>
      <c r="R126" s="3"/>
      <c r="S126" s="3"/>
      <c r="T126" s="3"/>
      <c r="U126" s="3"/>
      <c r="V126" s="3"/>
      <c r="W126" s="2" t="s">
        <v>46</v>
      </c>
      <c r="X126" s="3">
        <v>447.45</v>
      </c>
      <c r="Y126" s="3">
        <v>447.45</v>
      </c>
      <c r="Z126" s="3">
        <v>447.4</v>
      </c>
      <c r="AA126" s="3">
        <v>447.45</v>
      </c>
      <c r="AB126" s="3">
        <v>447.45</v>
      </c>
      <c r="AC126" s="3">
        <v>447.4</v>
      </c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2:43" hidden="1" x14ac:dyDescent="0.35">
      <c r="B127" s="1" t="s">
        <v>2</v>
      </c>
      <c r="C127" s="3">
        <v>24.44</v>
      </c>
      <c r="D127" s="3">
        <v>24.46</v>
      </c>
      <c r="E127" s="3">
        <v>24.56</v>
      </c>
      <c r="F127" s="3">
        <v>24.46</v>
      </c>
      <c r="G127" s="3">
        <v>24.48</v>
      </c>
      <c r="H127" s="3">
        <v>24.51</v>
      </c>
      <c r="I127" s="1" t="s">
        <v>20</v>
      </c>
      <c r="J127" s="3">
        <v>24.42</v>
      </c>
      <c r="K127" s="3">
        <v>24.39</v>
      </c>
      <c r="L127" s="3">
        <v>24.38</v>
      </c>
      <c r="M127" s="3">
        <v>24.35</v>
      </c>
      <c r="N127" s="3">
        <v>24.44</v>
      </c>
      <c r="O127" s="3">
        <v>24.42</v>
      </c>
      <c r="P127" s="3"/>
      <c r="Q127" s="3"/>
      <c r="R127" s="3"/>
      <c r="S127" s="3"/>
      <c r="T127" s="3"/>
      <c r="U127" s="3"/>
      <c r="V127" s="3"/>
      <c r="W127" s="2" t="s">
        <v>60</v>
      </c>
      <c r="X127" s="3">
        <v>446.7</v>
      </c>
      <c r="Y127" s="3">
        <v>446.7</v>
      </c>
      <c r="Z127" s="3">
        <v>446.65</v>
      </c>
      <c r="AA127" s="3">
        <v>446.7</v>
      </c>
      <c r="AB127" s="3">
        <v>446.7</v>
      </c>
      <c r="AC127" s="3">
        <v>446.7</v>
      </c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2:43" hidden="1" x14ac:dyDescent="0.35">
      <c r="B128" s="1" t="s">
        <v>3</v>
      </c>
      <c r="C128" s="3">
        <v>24.42</v>
      </c>
      <c r="D128" s="3">
        <v>24.454999999999998</v>
      </c>
      <c r="E128" s="3">
        <v>24.524999999999999</v>
      </c>
      <c r="F128" s="3">
        <v>24.425000000000001</v>
      </c>
      <c r="G128" s="3">
        <v>24.439999999999998</v>
      </c>
      <c r="H128" s="3">
        <v>24.520000000000003</v>
      </c>
      <c r="I128" s="1" t="s">
        <v>21</v>
      </c>
      <c r="J128" s="3">
        <v>24.39</v>
      </c>
      <c r="K128" s="3">
        <v>24.37</v>
      </c>
      <c r="L128" s="3">
        <v>24.35</v>
      </c>
      <c r="M128" s="3">
        <v>24.32</v>
      </c>
      <c r="N128" s="3">
        <v>24.4</v>
      </c>
      <c r="O128" s="3">
        <v>24.4</v>
      </c>
      <c r="P128" s="3"/>
      <c r="Q128" s="3"/>
      <c r="R128" s="3"/>
      <c r="S128" s="3"/>
      <c r="T128" s="3"/>
      <c r="U128" s="3"/>
      <c r="V128" s="3"/>
      <c r="W128" s="2" t="s">
        <v>61</v>
      </c>
      <c r="X128" s="3">
        <v>446.45</v>
      </c>
      <c r="Y128" s="3">
        <v>446.45</v>
      </c>
      <c r="Z128" s="3">
        <v>446.45</v>
      </c>
      <c r="AA128" s="3">
        <v>446.5</v>
      </c>
      <c r="AB128" s="3">
        <v>446.5</v>
      </c>
      <c r="AC128" s="3">
        <v>446.45</v>
      </c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2:43" hidden="1" x14ac:dyDescent="0.35">
      <c r="B129" s="1" t="s">
        <v>4</v>
      </c>
      <c r="C129" s="3">
        <v>24.4</v>
      </c>
      <c r="D129" s="3">
        <v>24.45</v>
      </c>
      <c r="E129" s="3">
        <v>24.49</v>
      </c>
      <c r="F129" s="3">
        <v>24.39</v>
      </c>
      <c r="G129" s="3">
        <v>24.4</v>
      </c>
      <c r="H129" s="3">
        <v>24.53</v>
      </c>
      <c r="I129" s="1" t="s">
        <v>22</v>
      </c>
      <c r="J129" s="3">
        <v>24.57</v>
      </c>
      <c r="K129" s="3">
        <v>24.56</v>
      </c>
      <c r="L129" s="3">
        <v>24.53</v>
      </c>
      <c r="M129" s="3">
        <v>24.51</v>
      </c>
      <c r="N129" s="3">
        <v>24.59</v>
      </c>
      <c r="O129" s="3">
        <v>24.58</v>
      </c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2:43" hidden="1" x14ac:dyDescent="0.35">
      <c r="B130" s="1" t="s">
        <v>5</v>
      </c>
      <c r="C130" s="3">
        <v>24.33</v>
      </c>
      <c r="D130" s="3">
        <v>24.369999999999997</v>
      </c>
      <c r="E130" s="3">
        <v>24.43</v>
      </c>
      <c r="F130" s="3">
        <v>24.325000000000003</v>
      </c>
      <c r="G130" s="3">
        <v>24.36</v>
      </c>
      <c r="H130" s="3">
        <v>24.445</v>
      </c>
      <c r="I130" s="1" t="s">
        <v>23</v>
      </c>
      <c r="J130" s="3">
        <v>24.36</v>
      </c>
      <c r="K130" s="3">
        <v>24.33</v>
      </c>
      <c r="L130" s="3">
        <v>24.31</v>
      </c>
      <c r="M130" s="3">
        <v>24.28</v>
      </c>
      <c r="N130" s="3">
        <v>24.37</v>
      </c>
      <c r="O130" s="3">
        <v>24.35</v>
      </c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2:43" hidden="1" x14ac:dyDescent="0.35">
      <c r="B131" s="1" t="s">
        <v>6</v>
      </c>
      <c r="C131" s="3">
        <v>24.26</v>
      </c>
      <c r="D131" s="3">
        <v>24.29</v>
      </c>
      <c r="E131" s="3">
        <v>24.37</v>
      </c>
      <c r="F131" s="3">
        <v>24.26</v>
      </c>
      <c r="G131" s="3">
        <v>24.32</v>
      </c>
      <c r="H131" s="3">
        <v>24.36</v>
      </c>
      <c r="I131" s="1" t="s">
        <v>24</v>
      </c>
      <c r="J131" s="3">
        <v>24.32</v>
      </c>
      <c r="K131" s="3">
        <v>24.29</v>
      </c>
      <c r="L131" s="3">
        <v>24.26</v>
      </c>
      <c r="M131" s="3">
        <v>24.24</v>
      </c>
      <c r="N131" s="3">
        <v>24.32</v>
      </c>
      <c r="O131" s="3">
        <v>24.31</v>
      </c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2:43" hidden="1" x14ac:dyDescent="0.35">
      <c r="B132" s="1" t="s">
        <v>7</v>
      </c>
      <c r="C132" s="3">
        <v>24.270000000000003</v>
      </c>
      <c r="D132" s="3">
        <v>24.324999999999999</v>
      </c>
      <c r="E132" s="3">
        <v>24.37</v>
      </c>
      <c r="F132" s="3">
        <v>24.270000000000003</v>
      </c>
      <c r="G132" s="3">
        <v>24.310000000000002</v>
      </c>
      <c r="H132" s="3">
        <v>24.405000000000001</v>
      </c>
      <c r="I132" s="1" t="s">
        <v>25</v>
      </c>
      <c r="J132" s="3">
        <v>24.35</v>
      </c>
      <c r="K132" s="3">
        <v>24.32</v>
      </c>
      <c r="L132" s="3">
        <v>24.3</v>
      </c>
      <c r="M132" s="3">
        <v>24.28</v>
      </c>
      <c r="N132" s="3">
        <v>24.36</v>
      </c>
      <c r="O132" s="3">
        <v>24.34</v>
      </c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2:43" hidden="1" x14ac:dyDescent="0.35">
      <c r="B133" s="1" t="s">
        <v>8</v>
      </c>
      <c r="C133" s="3">
        <v>24.28</v>
      </c>
      <c r="D133" s="3">
        <v>24.36</v>
      </c>
      <c r="E133" s="3">
        <v>24.37</v>
      </c>
      <c r="F133" s="3">
        <v>24.28</v>
      </c>
      <c r="G133" s="3">
        <v>24.3</v>
      </c>
      <c r="H133" s="3">
        <v>24.45</v>
      </c>
      <c r="I133" s="1" t="s">
        <v>26</v>
      </c>
      <c r="J133" s="3">
        <v>24.44</v>
      </c>
      <c r="K133" s="3">
        <v>24.4</v>
      </c>
      <c r="L133" s="3">
        <v>24.38</v>
      </c>
      <c r="M133" s="3">
        <v>24.36</v>
      </c>
      <c r="N133" s="3">
        <v>24.46</v>
      </c>
      <c r="O133" s="3">
        <v>24.43</v>
      </c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2:43" hidden="1" x14ac:dyDescent="0.35">
      <c r="B134" s="1" t="s">
        <v>47</v>
      </c>
      <c r="C134" s="3">
        <v>24.259999999999998</v>
      </c>
      <c r="D134" s="3">
        <v>24.324999999999999</v>
      </c>
      <c r="E134" s="3">
        <v>24.36</v>
      </c>
      <c r="F134" s="3">
        <v>24.265000000000001</v>
      </c>
      <c r="G134" s="3">
        <v>24.32</v>
      </c>
      <c r="H134" s="3">
        <v>24.42</v>
      </c>
      <c r="I134" s="1" t="s">
        <v>51</v>
      </c>
      <c r="J134" s="3">
        <v>24.3</v>
      </c>
      <c r="K134" s="3">
        <v>24.26</v>
      </c>
      <c r="L134" s="3">
        <v>24.25</v>
      </c>
      <c r="M134" s="3">
        <v>24.22</v>
      </c>
      <c r="N134" s="3">
        <v>24.32</v>
      </c>
      <c r="O134" s="3">
        <v>24.29</v>
      </c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2:43" hidden="1" x14ac:dyDescent="0.35">
      <c r="B135" s="1" t="s">
        <v>48</v>
      </c>
      <c r="C135" s="3">
        <v>24.24</v>
      </c>
      <c r="D135" s="3">
        <v>24.29</v>
      </c>
      <c r="E135" s="3">
        <v>24.35</v>
      </c>
      <c r="F135" s="3">
        <v>24.25</v>
      </c>
      <c r="G135" s="3">
        <v>24.34</v>
      </c>
      <c r="H135" s="3">
        <v>24.39</v>
      </c>
      <c r="I135" s="1" t="s">
        <v>52</v>
      </c>
      <c r="J135" s="3">
        <v>24.32</v>
      </c>
      <c r="K135" s="3">
        <v>24.28</v>
      </c>
      <c r="L135" s="3">
        <v>24.26</v>
      </c>
      <c r="M135" s="3">
        <v>24.24</v>
      </c>
      <c r="N135" s="3">
        <v>24.32</v>
      </c>
      <c r="O135" s="3">
        <v>24.3</v>
      </c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2:43" hidden="1" x14ac:dyDescent="0.35">
      <c r="B136" s="1" t="s">
        <v>27</v>
      </c>
      <c r="C136" s="3">
        <v>24.76</v>
      </c>
      <c r="D136" s="3">
        <v>24.74</v>
      </c>
      <c r="E136" s="3">
        <v>24.72</v>
      </c>
      <c r="F136" s="3">
        <v>24.87</v>
      </c>
      <c r="G136" s="3">
        <v>24.76</v>
      </c>
      <c r="H136" s="3">
        <v>24.71</v>
      </c>
      <c r="I136" s="1" t="s">
        <v>9</v>
      </c>
      <c r="J136" s="3">
        <v>24.44</v>
      </c>
      <c r="K136" s="3">
        <v>24.52</v>
      </c>
      <c r="L136" s="3">
        <v>24.5</v>
      </c>
      <c r="M136" s="3">
        <v>24.48</v>
      </c>
      <c r="N136" s="3">
        <v>24.47</v>
      </c>
      <c r="O136" s="3">
        <v>24.45</v>
      </c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2:43" hidden="1" x14ac:dyDescent="0.35">
      <c r="B137" s="1" t="s">
        <v>28</v>
      </c>
      <c r="C137" s="3">
        <v>24.73</v>
      </c>
      <c r="D137" s="3">
        <v>24.68</v>
      </c>
      <c r="E137" s="3">
        <v>24.71</v>
      </c>
      <c r="F137" s="3">
        <v>24.79</v>
      </c>
      <c r="G137" s="3">
        <v>24.72</v>
      </c>
      <c r="H137" s="3">
        <v>24.675000000000001</v>
      </c>
      <c r="I137" s="1" t="s">
        <v>10</v>
      </c>
      <c r="J137" s="3">
        <v>24.45</v>
      </c>
      <c r="K137" s="3">
        <v>24.51</v>
      </c>
      <c r="L137" s="3">
        <v>24.49</v>
      </c>
      <c r="M137" s="3">
        <v>24.48</v>
      </c>
      <c r="N137" s="3">
        <v>24.47</v>
      </c>
      <c r="O137" s="3">
        <v>24.45</v>
      </c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2:43" hidden="1" x14ac:dyDescent="0.35">
      <c r="B138" s="1" t="s">
        <v>29</v>
      </c>
      <c r="C138" s="3">
        <v>24.7</v>
      </c>
      <c r="D138" s="3">
        <v>24.62</v>
      </c>
      <c r="E138" s="3">
        <v>24.7</v>
      </c>
      <c r="F138" s="3">
        <v>24.71</v>
      </c>
      <c r="G138" s="3">
        <v>24.68</v>
      </c>
      <c r="H138" s="3">
        <v>24.64</v>
      </c>
      <c r="I138" s="1" t="s">
        <v>11</v>
      </c>
      <c r="J138" s="3">
        <v>24.47</v>
      </c>
      <c r="K138" s="3">
        <v>24.55</v>
      </c>
      <c r="L138" s="3">
        <v>24.52</v>
      </c>
      <c r="M138" s="3">
        <v>24.5</v>
      </c>
      <c r="N138" s="3">
        <v>24.5</v>
      </c>
      <c r="O138" s="3">
        <v>24.48</v>
      </c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2:43" hidden="1" x14ac:dyDescent="0.35">
      <c r="B139" s="1" t="s">
        <v>30</v>
      </c>
      <c r="C139" s="3">
        <v>24.689999999999998</v>
      </c>
      <c r="D139" s="3">
        <v>24.664999999999999</v>
      </c>
      <c r="E139" s="3">
        <v>24.695</v>
      </c>
      <c r="F139" s="3">
        <v>24.755000000000003</v>
      </c>
      <c r="G139" s="3">
        <v>24.695</v>
      </c>
      <c r="H139" s="3">
        <v>24.664999999999999</v>
      </c>
      <c r="I139" s="1" t="s">
        <v>12</v>
      </c>
      <c r="J139" s="3">
        <v>24.52</v>
      </c>
      <c r="K139" s="3">
        <v>24.6</v>
      </c>
      <c r="L139" s="3">
        <v>24.58</v>
      </c>
      <c r="M139" s="3">
        <v>24.56</v>
      </c>
      <c r="N139" s="3">
        <v>24.55</v>
      </c>
      <c r="O139" s="3">
        <v>24.52</v>
      </c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2:43" hidden="1" x14ac:dyDescent="0.35">
      <c r="B140" s="1" t="s">
        <v>31</v>
      </c>
      <c r="C140" s="3">
        <v>24.68</v>
      </c>
      <c r="D140" s="3">
        <v>24.71</v>
      </c>
      <c r="E140" s="3">
        <v>24.69</v>
      </c>
      <c r="F140" s="3">
        <v>24.8</v>
      </c>
      <c r="G140" s="3">
        <v>24.71</v>
      </c>
      <c r="H140" s="3">
        <v>24.69</v>
      </c>
      <c r="I140" s="1" t="s">
        <v>13</v>
      </c>
      <c r="J140" s="3">
        <v>24.48</v>
      </c>
      <c r="K140" s="3">
        <v>24.54</v>
      </c>
      <c r="L140" s="3">
        <v>24.53</v>
      </c>
      <c r="M140" s="3">
        <v>24.52</v>
      </c>
      <c r="N140" s="3">
        <v>24.5</v>
      </c>
      <c r="O140" s="3">
        <v>24.48</v>
      </c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2:43" hidden="1" x14ac:dyDescent="0.35">
      <c r="B141" s="1" t="s">
        <v>32</v>
      </c>
      <c r="C141" s="3">
        <v>24.689999999999998</v>
      </c>
      <c r="D141" s="3">
        <v>24.664999999999999</v>
      </c>
      <c r="E141" s="3">
        <v>24.700000000000003</v>
      </c>
      <c r="F141" s="3">
        <v>24.759999999999998</v>
      </c>
      <c r="G141" s="3">
        <v>24.71</v>
      </c>
      <c r="H141" s="3">
        <v>24.675000000000001</v>
      </c>
      <c r="I141" s="1" t="s">
        <v>14</v>
      </c>
      <c r="J141" s="3">
        <v>24.5</v>
      </c>
      <c r="K141" s="3">
        <v>24.58</v>
      </c>
      <c r="L141" s="3">
        <v>24.55</v>
      </c>
      <c r="M141" s="3">
        <v>24.53</v>
      </c>
      <c r="N141" s="3">
        <v>24.52</v>
      </c>
      <c r="O141" s="3">
        <v>24.49</v>
      </c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2:43" hidden="1" x14ac:dyDescent="0.35">
      <c r="B142" s="1" t="s">
        <v>33</v>
      </c>
      <c r="C142" s="3">
        <v>24.7</v>
      </c>
      <c r="D142" s="3">
        <v>24.62</v>
      </c>
      <c r="E142" s="3">
        <v>24.71</v>
      </c>
      <c r="F142" s="3">
        <v>24.72</v>
      </c>
      <c r="G142" s="3">
        <v>24.71</v>
      </c>
      <c r="H142" s="3">
        <v>24.66</v>
      </c>
      <c r="I142" s="1" t="s">
        <v>15</v>
      </c>
      <c r="J142" s="3">
        <v>24.52</v>
      </c>
      <c r="K142" s="3">
        <v>24.6</v>
      </c>
      <c r="L142" s="3">
        <v>24.57</v>
      </c>
      <c r="M142" s="3">
        <v>24.55</v>
      </c>
      <c r="N142" s="3">
        <v>24.54</v>
      </c>
      <c r="O142" s="3">
        <v>24.52</v>
      </c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2:43" hidden="1" x14ac:dyDescent="0.35">
      <c r="B143" s="1" t="s">
        <v>34</v>
      </c>
      <c r="C143" s="3">
        <v>24.674999999999997</v>
      </c>
      <c r="D143" s="3">
        <v>24.65</v>
      </c>
      <c r="E143" s="3">
        <v>24.685000000000002</v>
      </c>
      <c r="F143" s="3">
        <v>24.744999999999997</v>
      </c>
      <c r="G143" s="3">
        <v>24.695</v>
      </c>
      <c r="H143" s="3">
        <v>24.67</v>
      </c>
      <c r="I143" s="1" t="s">
        <v>16</v>
      </c>
      <c r="J143" s="3">
        <v>24.51</v>
      </c>
      <c r="K143" s="3">
        <v>24.59</v>
      </c>
      <c r="L143" s="3">
        <v>24.57</v>
      </c>
      <c r="M143" s="3">
        <v>24.55</v>
      </c>
      <c r="N143" s="3">
        <v>24.53</v>
      </c>
      <c r="O143" s="3">
        <v>24.52</v>
      </c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2:43" hidden="1" x14ac:dyDescent="0.35">
      <c r="B144" s="1" t="s">
        <v>35</v>
      </c>
      <c r="C144" s="3">
        <v>24.65</v>
      </c>
      <c r="D144" s="3">
        <v>24.68</v>
      </c>
      <c r="E144" s="3">
        <v>24.66</v>
      </c>
      <c r="F144" s="3">
        <v>24.77</v>
      </c>
      <c r="G144" s="3">
        <v>24.68</v>
      </c>
      <c r="H144" s="3">
        <v>24.68</v>
      </c>
      <c r="I144" s="1" t="s">
        <v>17</v>
      </c>
      <c r="J144" s="3">
        <v>24.55</v>
      </c>
      <c r="K144" s="3">
        <v>24.63</v>
      </c>
      <c r="L144" s="3">
        <v>24.61</v>
      </c>
      <c r="M144" s="3">
        <v>24.6</v>
      </c>
      <c r="N144" s="3">
        <v>24.57</v>
      </c>
      <c r="O144" s="3">
        <v>24.55</v>
      </c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2:43" hidden="1" x14ac:dyDescent="0.35">
      <c r="B145" s="1" t="s">
        <v>53</v>
      </c>
      <c r="C145" s="3">
        <v>24.7</v>
      </c>
      <c r="D145" s="3">
        <v>24.68</v>
      </c>
      <c r="E145" s="3">
        <v>24.71</v>
      </c>
      <c r="F145" s="3">
        <v>24.774999999999999</v>
      </c>
      <c r="G145" s="3">
        <v>24.734999999999999</v>
      </c>
      <c r="H145" s="3">
        <v>24.72</v>
      </c>
      <c r="I145" s="1" t="s">
        <v>49</v>
      </c>
      <c r="J145" s="3">
        <v>24.6</v>
      </c>
      <c r="K145" s="3">
        <v>24.68</v>
      </c>
      <c r="L145" s="3">
        <v>24.65</v>
      </c>
      <c r="M145" s="3">
        <v>24.64</v>
      </c>
      <c r="N145" s="3">
        <v>24.62</v>
      </c>
      <c r="O145" s="3">
        <v>24.61</v>
      </c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2:43" x14ac:dyDescent="0.35">
      <c r="B146" s="1" t="s">
        <v>54</v>
      </c>
      <c r="C146" s="3">
        <v>24.75</v>
      </c>
      <c r="D146" s="3">
        <v>24.68</v>
      </c>
      <c r="E146" s="3">
        <v>24.76</v>
      </c>
      <c r="F146" s="3">
        <v>24.78</v>
      </c>
      <c r="G146" s="3">
        <v>24.79</v>
      </c>
      <c r="H146" s="3">
        <v>24.76</v>
      </c>
      <c r="I146" s="1" t="s">
        <v>50</v>
      </c>
      <c r="J146" s="3">
        <v>24.61</v>
      </c>
      <c r="K146" s="3">
        <v>24.68</v>
      </c>
      <c r="L146" s="3">
        <v>24.66</v>
      </c>
      <c r="M146" s="3">
        <v>24.64</v>
      </c>
      <c r="N146" s="3">
        <v>24.63</v>
      </c>
      <c r="O146" s="3">
        <v>24.62</v>
      </c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2:43" hidden="1" x14ac:dyDescent="0.35">
      <c r="B147" s="1" t="s">
        <v>0</v>
      </c>
      <c r="C147" s="3">
        <v>29.39</v>
      </c>
      <c r="D147" s="3">
        <v>29.47</v>
      </c>
      <c r="E147" s="3">
        <v>29.48</v>
      </c>
      <c r="F147" s="3">
        <v>29.44</v>
      </c>
      <c r="G147" s="3">
        <v>29.43</v>
      </c>
      <c r="H147" s="3">
        <v>29.39</v>
      </c>
      <c r="I147" s="1" t="s">
        <v>18</v>
      </c>
      <c r="J147" s="3">
        <v>29.27</v>
      </c>
      <c r="K147" s="3">
        <v>29.35</v>
      </c>
      <c r="L147" s="3">
        <v>29.31</v>
      </c>
      <c r="M147" s="3">
        <v>29.28</v>
      </c>
      <c r="N147" s="3">
        <v>29.36</v>
      </c>
      <c r="O147" s="3">
        <v>29.33</v>
      </c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2:43" hidden="1" x14ac:dyDescent="0.35">
      <c r="B148" s="1" t="s">
        <v>1</v>
      </c>
      <c r="C148" s="3">
        <v>29.43</v>
      </c>
      <c r="D148" s="3">
        <v>29.524999999999999</v>
      </c>
      <c r="E148" s="3">
        <v>29.53</v>
      </c>
      <c r="F148" s="3">
        <v>29.5</v>
      </c>
      <c r="G148" s="3">
        <v>29.48</v>
      </c>
      <c r="H148" s="3">
        <v>29.445</v>
      </c>
      <c r="I148" s="1" t="s">
        <v>19</v>
      </c>
      <c r="J148" s="3">
        <v>29.34</v>
      </c>
      <c r="K148" s="3">
        <v>29.41</v>
      </c>
      <c r="L148" s="3">
        <v>29.38</v>
      </c>
      <c r="M148" s="3">
        <v>29.35</v>
      </c>
      <c r="N148" s="3">
        <v>29.42</v>
      </c>
      <c r="O148" s="3">
        <v>29.4</v>
      </c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2:43" hidden="1" x14ac:dyDescent="0.35">
      <c r="B149" s="1" t="s">
        <v>2</v>
      </c>
      <c r="C149" s="3">
        <v>29.47</v>
      </c>
      <c r="D149" s="3">
        <v>29.58</v>
      </c>
      <c r="E149" s="3">
        <v>29.58</v>
      </c>
      <c r="F149" s="3">
        <v>29.56</v>
      </c>
      <c r="G149" s="3">
        <v>29.53</v>
      </c>
      <c r="H149" s="3">
        <v>29.5</v>
      </c>
      <c r="I149" s="1" t="s">
        <v>20</v>
      </c>
      <c r="J149" s="3">
        <v>29.39</v>
      </c>
      <c r="K149" s="3">
        <v>29.46</v>
      </c>
      <c r="L149" s="3">
        <v>29.41</v>
      </c>
      <c r="M149" s="3">
        <v>29.37</v>
      </c>
      <c r="N149" s="3">
        <v>29.44</v>
      </c>
      <c r="O149" s="3">
        <v>29.42</v>
      </c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2:43" hidden="1" x14ac:dyDescent="0.35">
      <c r="B150" s="1" t="s">
        <v>3</v>
      </c>
      <c r="C150" s="3">
        <v>29.45</v>
      </c>
      <c r="D150" s="3">
        <v>29.545000000000002</v>
      </c>
      <c r="E150" s="3">
        <v>29.555</v>
      </c>
      <c r="F150" s="3">
        <v>29.53</v>
      </c>
      <c r="G150" s="3">
        <v>29.5</v>
      </c>
      <c r="H150" s="3">
        <v>29.47</v>
      </c>
      <c r="I150" s="1" t="s">
        <v>21</v>
      </c>
      <c r="J150" s="3">
        <v>29.35</v>
      </c>
      <c r="K150" s="3">
        <v>29.42</v>
      </c>
      <c r="L150" s="3">
        <v>29.38</v>
      </c>
      <c r="M150" s="3">
        <v>29.36</v>
      </c>
      <c r="N150" s="3">
        <v>29.43</v>
      </c>
      <c r="O150" s="3">
        <v>29.42</v>
      </c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2:43" hidden="1" x14ac:dyDescent="0.35">
      <c r="B151" s="1" t="s">
        <v>4</v>
      </c>
      <c r="C151" s="3">
        <v>29.43</v>
      </c>
      <c r="D151" s="3">
        <v>29.51</v>
      </c>
      <c r="E151" s="3">
        <v>29.53</v>
      </c>
      <c r="F151" s="3">
        <v>29.5</v>
      </c>
      <c r="G151" s="3">
        <v>29.47</v>
      </c>
      <c r="H151" s="3">
        <v>29.44</v>
      </c>
      <c r="I151" s="1" t="s">
        <v>22</v>
      </c>
      <c r="J151" s="3">
        <v>29.43</v>
      </c>
      <c r="K151" s="3">
        <v>29.5</v>
      </c>
      <c r="L151" s="3">
        <v>29.47</v>
      </c>
      <c r="M151" s="3">
        <v>29.44</v>
      </c>
      <c r="N151" s="3">
        <v>29.53</v>
      </c>
      <c r="O151" s="3">
        <v>29.5</v>
      </c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2:43" hidden="1" x14ac:dyDescent="0.35">
      <c r="B152" s="1" t="s">
        <v>5</v>
      </c>
      <c r="C152" s="3">
        <v>29.375</v>
      </c>
      <c r="D152" s="3">
        <v>29.465000000000003</v>
      </c>
      <c r="E152" s="3">
        <v>29.475000000000001</v>
      </c>
      <c r="F152" s="3">
        <v>29.45</v>
      </c>
      <c r="G152" s="3">
        <v>29.414999999999999</v>
      </c>
      <c r="H152" s="3">
        <v>29.39</v>
      </c>
      <c r="I152" s="1" t="s">
        <v>23</v>
      </c>
      <c r="J152" s="3">
        <v>29.3</v>
      </c>
      <c r="K152" s="3">
        <v>29.38</v>
      </c>
      <c r="L152" s="3">
        <v>29.35</v>
      </c>
      <c r="M152" s="3">
        <v>29.31</v>
      </c>
      <c r="N152" s="3">
        <v>29.41</v>
      </c>
      <c r="O152" s="3">
        <v>29.37</v>
      </c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2:43" hidden="1" x14ac:dyDescent="0.35">
      <c r="B153" s="1" t="s">
        <v>6</v>
      </c>
      <c r="C153" s="3">
        <v>29.32</v>
      </c>
      <c r="D153" s="3">
        <v>29.42</v>
      </c>
      <c r="E153" s="3">
        <v>29.42</v>
      </c>
      <c r="F153" s="3">
        <v>29.4</v>
      </c>
      <c r="G153" s="3">
        <v>29.36</v>
      </c>
      <c r="H153" s="3">
        <v>29.34</v>
      </c>
      <c r="I153" s="1" t="s">
        <v>24</v>
      </c>
      <c r="J153" s="3">
        <v>29.36</v>
      </c>
      <c r="K153" s="3">
        <v>29.43</v>
      </c>
      <c r="L153" s="3">
        <v>29.39</v>
      </c>
      <c r="M153" s="3">
        <v>29.35</v>
      </c>
      <c r="N153" s="3">
        <v>29.42</v>
      </c>
      <c r="O153" s="3">
        <v>29.39</v>
      </c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2:43" hidden="1" x14ac:dyDescent="0.35">
      <c r="B154" s="1" t="s">
        <v>7</v>
      </c>
      <c r="C154" s="3">
        <v>29.52</v>
      </c>
      <c r="D154" s="3">
        <v>29.43</v>
      </c>
      <c r="E154" s="3">
        <v>29.37</v>
      </c>
      <c r="F154" s="3">
        <v>29.48</v>
      </c>
      <c r="G154" s="3">
        <v>29.48</v>
      </c>
      <c r="H154" s="3">
        <v>29.53</v>
      </c>
      <c r="I154" s="1" t="s">
        <v>25</v>
      </c>
      <c r="J154" s="3">
        <v>29.32</v>
      </c>
      <c r="K154" s="3">
        <v>29.39</v>
      </c>
      <c r="L154" s="3">
        <v>29.35</v>
      </c>
      <c r="M154" s="3">
        <v>29.32</v>
      </c>
      <c r="N154" s="3">
        <v>29.41</v>
      </c>
      <c r="O154" s="3">
        <v>29.37</v>
      </c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2:43" hidden="1" x14ac:dyDescent="0.35">
      <c r="B155" s="1" t="s">
        <v>8</v>
      </c>
      <c r="C155" s="3">
        <v>29.35</v>
      </c>
      <c r="D155" s="3">
        <v>29.43</v>
      </c>
      <c r="E155" s="3">
        <v>29.44</v>
      </c>
      <c r="F155" s="3">
        <v>29.42</v>
      </c>
      <c r="G155" s="3">
        <v>29.39</v>
      </c>
      <c r="H155" s="3">
        <v>29.36</v>
      </c>
      <c r="I155" s="1" t="s">
        <v>26</v>
      </c>
      <c r="J155" s="3">
        <v>29.43</v>
      </c>
      <c r="K155" s="3">
        <v>29.5</v>
      </c>
      <c r="L155" s="3">
        <v>29.47</v>
      </c>
      <c r="M155" s="3">
        <v>29.44</v>
      </c>
      <c r="N155" s="3">
        <v>29.52</v>
      </c>
      <c r="O155" s="3">
        <v>29.49</v>
      </c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2:43" hidden="1" x14ac:dyDescent="0.35">
      <c r="B156" s="1" t="s">
        <v>47</v>
      </c>
      <c r="C156" s="3">
        <v>29.5</v>
      </c>
      <c r="D156" s="3">
        <v>29.33</v>
      </c>
      <c r="E156" s="3">
        <v>29.39</v>
      </c>
      <c r="F156" s="3">
        <v>29.39</v>
      </c>
      <c r="G156" s="3">
        <v>29.49</v>
      </c>
      <c r="H156" s="3">
        <v>29.5</v>
      </c>
      <c r="I156" s="1" t="s">
        <v>51</v>
      </c>
      <c r="J156" s="3">
        <v>29.27</v>
      </c>
      <c r="K156" s="3">
        <v>29.34</v>
      </c>
      <c r="L156" s="3">
        <v>29.31</v>
      </c>
      <c r="M156" s="3">
        <v>29.28</v>
      </c>
      <c r="N156" s="3">
        <v>29.35</v>
      </c>
      <c r="O156" s="3">
        <v>29.33</v>
      </c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2:43" hidden="1" x14ac:dyDescent="0.35">
      <c r="B157" s="1" t="s">
        <v>48</v>
      </c>
      <c r="C157" s="3">
        <v>29.33</v>
      </c>
      <c r="D157" s="3">
        <v>29.42</v>
      </c>
      <c r="E157" s="3">
        <v>29.42</v>
      </c>
      <c r="F157" s="3">
        <v>29.4</v>
      </c>
      <c r="G157" s="3">
        <v>29.37</v>
      </c>
      <c r="H157" s="3">
        <v>29.35</v>
      </c>
      <c r="I157" s="1" t="s">
        <v>52</v>
      </c>
      <c r="J157" s="3">
        <v>29.28</v>
      </c>
      <c r="K157" s="3">
        <v>29.36</v>
      </c>
      <c r="L157" s="3">
        <v>29.32</v>
      </c>
      <c r="M157" s="3">
        <v>29.3</v>
      </c>
      <c r="N157" s="3">
        <v>29.37</v>
      </c>
      <c r="O157" s="3">
        <v>29.34</v>
      </c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2:43" hidden="1" x14ac:dyDescent="0.35">
      <c r="B158" s="1" t="s">
        <v>27</v>
      </c>
      <c r="C158" s="3">
        <v>29.71</v>
      </c>
      <c r="D158" s="3">
        <v>29.69</v>
      </c>
      <c r="E158" s="3">
        <v>29.67</v>
      </c>
      <c r="F158" s="3">
        <v>29.82</v>
      </c>
      <c r="G158" s="3">
        <v>29.71</v>
      </c>
      <c r="H158" s="3">
        <v>29.66</v>
      </c>
      <c r="I158" s="1" t="s">
        <v>9</v>
      </c>
      <c r="J158" s="3">
        <v>29.51</v>
      </c>
      <c r="K158" s="3">
        <v>29.59</v>
      </c>
      <c r="L158" s="3">
        <v>29.55</v>
      </c>
      <c r="M158" s="3">
        <v>29.52</v>
      </c>
      <c r="N158" s="3">
        <v>29.51</v>
      </c>
      <c r="O158" s="3">
        <v>29.57</v>
      </c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2:43" hidden="1" x14ac:dyDescent="0.35">
      <c r="B159" s="1" t="s">
        <v>28</v>
      </c>
      <c r="C159" s="3">
        <v>29.68</v>
      </c>
      <c r="D159" s="3">
        <v>29.630000000000003</v>
      </c>
      <c r="E159" s="3">
        <v>29.66</v>
      </c>
      <c r="F159" s="3">
        <v>29.740000000000002</v>
      </c>
      <c r="G159" s="3">
        <v>29.67</v>
      </c>
      <c r="H159" s="3">
        <v>29.625</v>
      </c>
      <c r="I159" s="1" t="s">
        <v>10</v>
      </c>
      <c r="J159" s="3">
        <v>29.49</v>
      </c>
      <c r="K159" s="3">
        <v>29.57</v>
      </c>
      <c r="L159" s="3">
        <v>29.53</v>
      </c>
      <c r="M159" s="3">
        <v>29.51</v>
      </c>
      <c r="N159" s="3">
        <v>29.49</v>
      </c>
      <c r="O159" s="3">
        <v>29.55</v>
      </c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2:43" hidden="1" x14ac:dyDescent="0.35">
      <c r="B160" s="1" t="s">
        <v>29</v>
      </c>
      <c r="C160" s="3">
        <v>29.65</v>
      </c>
      <c r="D160" s="3">
        <v>29.57</v>
      </c>
      <c r="E160" s="3">
        <v>29.65</v>
      </c>
      <c r="F160" s="3">
        <v>29.66</v>
      </c>
      <c r="G160" s="3">
        <v>29.63</v>
      </c>
      <c r="H160" s="3">
        <v>29.59</v>
      </c>
      <c r="I160" s="1" t="s">
        <v>11</v>
      </c>
      <c r="J160" s="3">
        <v>29.52</v>
      </c>
      <c r="K160" s="3">
        <v>29.6</v>
      </c>
      <c r="L160" s="3">
        <v>29.56</v>
      </c>
      <c r="M160" s="3">
        <v>29.53</v>
      </c>
      <c r="N160" s="3">
        <v>29.51</v>
      </c>
      <c r="O160" s="3">
        <v>29.58</v>
      </c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2:43" hidden="1" x14ac:dyDescent="0.35">
      <c r="B161" s="1" t="s">
        <v>30</v>
      </c>
      <c r="C161" s="3">
        <v>29.64</v>
      </c>
      <c r="D161" s="3">
        <v>29.615000000000002</v>
      </c>
      <c r="E161" s="3">
        <v>29.645</v>
      </c>
      <c r="F161" s="3">
        <v>29.704999999999998</v>
      </c>
      <c r="G161" s="3">
        <v>29.645</v>
      </c>
      <c r="H161" s="3">
        <v>29.615000000000002</v>
      </c>
      <c r="I161" s="1" t="s">
        <v>12</v>
      </c>
      <c r="J161" s="3">
        <v>29.56</v>
      </c>
      <c r="K161" s="3">
        <v>29.63</v>
      </c>
      <c r="L161" s="3">
        <v>29.6</v>
      </c>
      <c r="M161" s="3">
        <v>29.58</v>
      </c>
      <c r="N161" s="3">
        <v>29.55</v>
      </c>
      <c r="O161" s="3">
        <v>29.61</v>
      </c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2:43" hidden="1" x14ac:dyDescent="0.35">
      <c r="B162" s="1" t="s">
        <v>31</v>
      </c>
      <c r="C162" s="3">
        <v>29.63</v>
      </c>
      <c r="D162" s="3">
        <v>29.66</v>
      </c>
      <c r="E162" s="3">
        <v>29.64</v>
      </c>
      <c r="F162" s="3">
        <v>29.75</v>
      </c>
      <c r="G162" s="3">
        <v>29.66</v>
      </c>
      <c r="H162" s="3">
        <v>29.64</v>
      </c>
      <c r="I162" s="1" t="s">
        <v>13</v>
      </c>
      <c r="J162" s="3">
        <v>29.53</v>
      </c>
      <c r="K162" s="3">
        <v>29.6</v>
      </c>
      <c r="L162" s="3">
        <v>29.57</v>
      </c>
      <c r="M162" s="3">
        <v>29.54</v>
      </c>
      <c r="N162" s="3">
        <v>29.52</v>
      </c>
      <c r="O162" s="3">
        <v>29.59</v>
      </c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2:43" hidden="1" x14ac:dyDescent="0.35">
      <c r="B163" s="1" t="s">
        <v>32</v>
      </c>
      <c r="C163" s="3">
        <v>29.64</v>
      </c>
      <c r="D163" s="3">
        <v>29.615000000000002</v>
      </c>
      <c r="E163" s="3">
        <v>29.65</v>
      </c>
      <c r="F163" s="3">
        <v>29.71</v>
      </c>
      <c r="G163" s="3">
        <v>29.66</v>
      </c>
      <c r="H163" s="3">
        <v>29.625</v>
      </c>
      <c r="I163" s="1" t="s">
        <v>14</v>
      </c>
      <c r="J163" s="3">
        <v>29.54</v>
      </c>
      <c r="K163" s="3">
        <v>29.62</v>
      </c>
      <c r="L163" s="3">
        <v>29.57</v>
      </c>
      <c r="M163" s="3">
        <v>29.55</v>
      </c>
      <c r="N163" s="3">
        <v>29.53</v>
      </c>
      <c r="O163" s="3">
        <v>29.6</v>
      </c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2:43" hidden="1" x14ac:dyDescent="0.35">
      <c r="B164" s="1" t="s">
        <v>33</v>
      </c>
      <c r="C164" s="3">
        <v>29.65</v>
      </c>
      <c r="D164" s="3">
        <v>29.57</v>
      </c>
      <c r="E164" s="3">
        <v>29.66</v>
      </c>
      <c r="F164" s="3">
        <v>29.67</v>
      </c>
      <c r="G164" s="3">
        <v>29.66</v>
      </c>
      <c r="H164" s="3">
        <v>29.61</v>
      </c>
      <c r="I164" s="1" t="s">
        <v>15</v>
      </c>
      <c r="J164" s="3">
        <v>29.55</v>
      </c>
      <c r="K164" s="3">
        <v>29.63</v>
      </c>
      <c r="L164" s="3">
        <v>29.6</v>
      </c>
      <c r="M164" s="3">
        <v>29.57</v>
      </c>
      <c r="N164" s="3">
        <v>29.55</v>
      </c>
      <c r="O164" s="3">
        <v>29.61</v>
      </c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2:43" hidden="1" x14ac:dyDescent="0.35">
      <c r="B165" s="1" t="s">
        <v>34</v>
      </c>
      <c r="C165" s="3">
        <v>29.625</v>
      </c>
      <c r="D165" s="3">
        <v>29.6</v>
      </c>
      <c r="E165" s="3">
        <v>29.634999999999998</v>
      </c>
      <c r="F165" s="3">
        <v>29.695</v>
      </c>
      <c r="G165" s="3">
        <v>29.645</v>
      </c>
      <c r="H165" s="3">
        <v>29.619999999999997</v>
      </c>
      <c r="I165" s="1" t="s">
        <v>16</v>
      </c>
      <c r="J165" s="3">
        <v>29.55</v>
      </c>
      <c r="K165" s="3">
        <v>29.63</v>
      </c>
      <c r="L165" s="3">
        <v>29.6</v>
      </c>
      <c r="M165" s="3">
        <v>29.57</v>
      </c>
      <c r="N165" s="3">
        <v>29.55</v>
      </c>
      <c r="O165" s="3">
        <v>29.61</v>
      </c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2:43" hidden="1" x14ac:dyDescent="0.35">
      <c r="B166" s="1" t="s">
        <v>35</v>
      </c>
      <c r="C166" s="3">
        <v>29.6</v>
      </c>
      <c r="D166" s="3">
        <v>29.63</v>
      </c>
      <c r="E166" s="3">
        <v>29.61</v>
      </c>
      <c r="F166" s="3">
        <v>29.72</v>
      </c>
      <c r="G166" s="3">
        <v>29.63</v>
      </c>
      <c r="H166" s="3">
        <v>29.63</v>
      </c>
      <c r="I166" s="1" t="s">
        <v>17</v>
      </c>
      <c r="J166" s="3">
        <v>29.59</v>
      </c>
      <c r="K166" s="3">
        <v>29.66</v>
      </c>
      <c r="L166" s="3">
        <v>29.63</v>
      </c>
      <c r="M166" s="3">
        <v>29.61</v>
      </c>
      <c r="N166" s="3">
        <v>29.59</v>
      </c>
      <c r="O166" s="3">
        <v>29.65</v>
      </c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2:43" hidden="1" x14ac:dyDescent="0.35">
      <c r="B167" s="1" t="s">
        <v>53</v>
      </c>
      <c r="C167" s="3">
        <v>29.65</v>
      </c>
      <c r="D167" s="3">
        <v>29.63</v>
      </c>
      <c r="E167" s="3">
        <v>29.66</v>
      </c>
      <c r="F167" s="3">
        <v>29.725000000000001</v>
      </c>
      <c r="G167" s="3">
        <v>29.684999999999999</v>
      </c>
      <c r="H167" s="3">
        <v>29.67</v>
      </c>
      <c r="I167" s="1" t="s">
        <v>49</v>
      </c>
      <c r="J167" s="3">
        <v>29.62</v>
      </c>
      <c r="K167" s="3">
        <v>29.7</v>
      </c>
      <c r="L167" s="3">
        <v>29.66</v>
      </c>
      <c r="M167" s="3">
        <v>29.63</v>
      </c>
      <c r="N167" s="3">
        <v>29.62</v>
      </c>
      <c r="O167" s="3">
        <v>29.69</v>
      </c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2:43" x14ac:dyDescent="0.35">
      <c r="B168" s="1" t="s">
        <v>54</v>
      </c>
      <c r="C168" s="3">
        <v>29.7</v>
      </c>
      <c r="D168" s="3">
        <v>29.63</v>
      </c>
      <c r="E168" s="3">
        <v>29.71</v>
      </c>
      <c r="F168" s="3">
        <v>29.73</v>
      </c>
      <c r="G168" s="3">
        <v>29.74</v>
      </c>
      <c r="H168" s="3">
        <v>29.71</v>
      </c>
      <c r="I168" s="1" t="s">
        <v>50</v>
      </c>
      <c r="J168" s="3">
        <v>29.61</v>
      </c>
      <c r="K168" s="3">
        <v>29.67</v>
      </c>
      <c r="L168" s="3">
        <v>29.63</v>
      </c>
      <c r="M168" s="3">
        <v>29.6</v>
      </c>
      <c r="N168" s="3">
        <v>29.57</v>
      </c>
      <c r="O168" s="3">
        <v>29.64</v>
      </c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2:43" hidden="1" x14ac:dyDescent="0.35">
      <c r="B169" s="1" t="s">
        <v>0</v>
      </c>
      <c r="C169" s="3">
        <v>36.47</v>
      </c>
      <c r="D169" s="3">
        <v>36.46</v>
      </c>
      <c r="E169" s="3">
        <v>36.44</v>
      </c>
      <c r="F169" s="3">
        <v>36.43</v>
      </c>
      <c r="G169" s="3">
        <v>36.39</v>
      </c>
      <c r="H169" s="3">
        <v>36.49</v>
      </c>
      <c r="I169" s="1" t="s">
        <v>18</v>
      </c>
      <c r="J169" s="3">
        <v>36.340000000000003</v>
      </c>
      <c r="K169" s="3">
        <v>36.380000000000003</v>
      </c>
      <c r="L169" s="3">
        <v>36.340000000000003</v>
      </c>
      <c r="M169" s="3">
        <v>36.39</v>
      </c>
      <c r="N169" s="3">
        <v>36.340000000000003</v>
      </c>
      <c r="O169" s="3">
        <v>36.39</v>
      </c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2:43" hidden="1" x14ac:dyDescent="0.35">
      <c r="B170" s="1" t="s">
        <v>1</v>
      </c>
      <c r="C170" s="3">
        <v>36.51</v>
      </c>
      <c r="D170" s="3">
        <v>36.504999999999995</v>
      </c>
      <c r="E170" s="3">
        <v>36.489999999999995</v>
      </c>
      <c r="F170" s="3">
        <v>36.475000000000001</v>
      </c>
      <c r="G170" s="3">
        <v>36.435000000000002</v>
      </c>
      <c r="H170" s="3">
        <v>36.525000000000006</v>
      </c>
      <c r="I170" s="1" t="s">
        <v>19</v>
      </c>
      <c r="J170" s="3">
        <v>36.43</v>
      </c>
      <c r="K170" s="3">
        <v>36.49</v>
      </c>
      <c r="L170" s="3">
        <v>36.46</v>
      </c>
      <c r="M170" s="3">
        <v>36.520000000000003</v>
      </c>
      <c r="N170" s="3">
        <v>36.46</v>
      </c>
      <c r="O170" s="3">
        <v>36.51</v>
      </c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hidden="1" x14ac:dyDescent="0.35">
      <c r="B171" s="1" t="s">
        <v>2</v>
      </c>
      <c r="C171" s="3">
        <v>36.549999999999997</v>
      </c>
      <c r="D171" s="3">
        <v>36.549999999999997</v>
      </c>
      <c r="E171" s="3">
        <v>36.54</v>
      </c>
      <c r="F171" s="3">
        <v>36.520000000000003</v>
      </c>
      <c r="G171" s="3">
        <v>36.479999999999997</v>
      </c>
      <c r="H171" s="3">
        <v>36.56</v>
      </c>
      <c r="I171" s="1" t="s">
        <v>20</v>
      </c>
      <c r="J171" s="3">
        <v>36.479999999999997</v>
      </c>
      <c r="K171" s="3">
        <v>36.53</v>
      </c>
      <c r="L171" s="3">
        <v>36.479999999999997</v>
      </c>
      <c r="M171" s="3">
        <v>36.54</v>
      </c>
      <c r="N171" s="3">
        <v>36.49</v>
      </c>
      <c r="O171" s="3">
        <v>36.53</v>
      </c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hidden="1" x14ac:dyDescent="0.35">
      <c r="B172" s="1" t="s">
        <v>3</v>
      </c>
      <c r="C172" s="3">
        <v>36.53</v>
      </c>
      <c r="D172" s="3">
        <v>36.519999999999996</v>
      </c>
      <c r="E172" s="3">
        <v>36.51</v>
      </c>
      <c r="F172" s="3">
        <v>36.5</v>
      </c>
      <c r="G172" s="3">
        <v>36.454999999999998</v>
      </c>
      <c r="H172" s="3">
        <v>36.540000000000006</v>
      </c>
      <c r="I172" s="1" t="s">
        <v>21</v>
      </c>
      <c r="J172" s="3">
        <v>36.47</v>
      </c>
      <c r="K172" s="3">
        <v>36.5</v>
      </c>
      <c r="L172" s="3">
        <v>36.46</v>
      </c>
      <c r="M172" s="3">
        <v>36.520000000000003</v>
      </c>
      <c r="N172" s="3">
        <v>36.46</v>
      </c>
      <c r="O172" s="3">
        <v>36.5</v>
      </c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hidden="1" x14ac:dyDescent="0.35">
      <c r="B173" s="1" t="s">
        <v>4</v>
      </c>
      <c r="C173" s="3">
        <v>36.51</v>
      </c>
      <c r="D173" s="3">
        <v>36.49</v>
      </c>
      <c r="E173" s="3">
        <v>36.479999999999997</v>
      </c>
      <c r="F173" s="3">
        <v>36.479999999999997</v>
      </c>
      <c r="G173" s="3">
        <v>36.43</v>
      </c>
      <c r="H173" s="3">
        <v>36.520000000000003</v>
      </c>
      <c r="I173" s="1" t="s">
        <v>22</v>
      </c>
      <c r="J173" s="3">
        <v>36.44</v>
      </c>
      <c r="K173" s="3">
        <v>36.47</v>
      </c>
      <c r="L173" s="3">
        <v>36.43</v>
      </c>
      <c r="M173" s="3">
        <v>36.49</v>
      </c>
      <c r="N173" s="3">
        <v>36.44</v>
      </c>
      <c r="O173" s="3">
        <v>36.479999999999997</v>
      </c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hidden="1" x14ac:dyDescent="0.35">
      <c r="B174" s="1" t="s">
        <v>5</v>
      </c>
      <c r="C174" s="3">
        <v>36.445</v>
      </c>
      <c r="D174" s="3">
        <v>36.44</v>
      </c>
      <c r="E174" s="3">
        <v>36.424999999999997</v>
      </c>
      <c r="F174" s="3">
        <v>36.42</v>
      </c>
      <c r="G174" s="3">
        <v>36.375</v>
      </c>
      <c r="H174" s="3">
        <v>36.450000000000003</v>
      </c>
      <c r="I174" s="1" t="s">
        <v>23</v>
      </c>
      <c r="J174" s="3">
        <v>36.450000000000003</v>
      </c>
      <c r="K174" s="3">
        <v>36.479999999999997</v>
      </c>
      <c r="L174" s="3">
        <v>36.44</v>
      </c>
      <c r="M174" s="3">
        <v>36.49</v>
      </c>
      <c r="N174" s="3">
        <v>36.44</v>
      </c>
      <c r="O174" s="3">
        <v>36.479999999999997</v>
      </c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hidden="1" x14ac:dyDescent="0.35">
      <c r="B175" s="1" t="s">
        <v>6</v>
      </c>
      <c r="C175" s="3">
        <v>36.380000000000003</v>
      </c>
      <c r="D175" s="3">
        <v>36.39</v>
      </c>
      <c r="E175" s="3">
        <v>36.369999999999997</v>
      </c>
      <c r="F175" s="3">
        <v>36.36</v>
      </c>
      <c r="G175" s="3">
        <v>36.32</v>
      </c>
      <c r="H175" s="3">
        <v>36.380000000000003</v>
      </c>
      <c r="I175" s="1" t="s">
        <v>24</v>
      </c>
      <c r="J175" s="3">
        <v>36.42</v>
      </c>
      <c r="K175" s="3">
        <v>36.450000000000003</v>
      </c>
      <c r="L175" s="3">
        <v>36.42</v>
      </c>
      <c r="M175" s="3">
        <v>36.47</v>
      </c>
      <c r="N175" s="3">
        <v>36.409999999999997</v>
      </c>
      <c r="O175" s="3">
        <v>36.450000000000003</v>
      </c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hidden="1" x14ac:dyDescent="0.35">
      <c r="B176" s="1" t="s">
        <v>7</v>
      </c>
      <c r="C176" s="3">
        <v>36.400000000000006</v>
      </c>
      <c r="D176" s="3">
        <v>36.394999999999996</v>
      </c>
      <c r="E176" s="3">
        <v>36.384999999999998</v>
      </c>
      <c r="F176" s="3">
        <v>36.370000000000005</v>
      </c>
      <c r="G176" s="3">
        <v>36.33</v>
      </c>
      <c r="H176" s="3">
        <v>36.405000000000001</v>
      </c>
      <c r="I176" s="1" t="s">
        <v>25</v>
      </c>
      <c r="J176" s="3">
        <v>36.43</v>
      </c>
      <c r="K176" s="3">
        <v>36.479999999999997</v>
      </c>
      <c r="L176" s="3">
        <v>36.43</v>
      </c>
      <c r="M176" s="3">
        <v>36.479999999999997</v>
      </c>
      <c r="N176" s="3">
        <v>36.43</v>
      </c>
      <c r="O176" s="3">
        <v>36.47</v>
      </c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hidden="1" x14ac:dyDescent="0.35">
      <c r="B177" s="1" t="s">
        <v>8</v>
      </c>
      <c r="C177" s="3">
        <v>36.42</v>
      </c>
      <c r="D177" s="3">
        <v>36.4</v>
      </c>
      <c r="E177" s="3">
        <v>36.4</v>
      </c>
      <c r="F177" s="3">
        <v>36.380000000000003</v>
      </c>
      <c r="G177" s="3">
        <v>36.340000000000003</v>
      </c>
      <c r="H177" s="3">
        <v>36.43</v>
      </c>
      <c r="I177" s="1" t="s">
        <v>26</v>
      </c>
      <c r="J177" s="3">
        <v>36.56</v>
      </c>
      <c r="K177" s="3">
        <v>36.61</v>
      </c>
      <c r="L177" s="3">
        <v>36.590000000000003</v>
      </c>
      <c r="M177" s="3">
        <v>36.65</v>
      </c>
      <c r="N177" s="3">
        <v>36.61</v>
      </c>
      <c r="O177" s="3">
        <v>36.65</v>
      </c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hidden="1" x14ac:dyDescent="0.35">
      <c r="B178" s="1" t="s">
        <v>47</v>
      </c>
      <c r="C178" s="3">
        <v>36.405000000000001</v>
      </c>
      <c r="D178" s="3">
        <v>36.4</v>
      </c>
      <c r="E178" s="3">
        <v>36.394999999999996</v>
      </c>
      <c r="F178" s="3">
        <v>36.375</v>
      </c>
      <c r="G178" s="3">
        <v>36.33</v>
      </c>
      <c r="H178" s="3">
        <v>36.409999999999997</v>
      </c>
      <c r="I178" s="1" t="s">
        <v>51</v>
      </c>
      <c r="J178" s="3">
        <v>36.409999999999997</v>
      </c>
      <c r="K178" s="3">
        <v>36.450000000000003</v>
      </c>
      <c r="L178" s="3">
        <v>36.42</v>
      </c>
      <c r="M178" s="3">
        <v>36.47</v>
      </c>
      <c r="N178" s="3">
        <v>36.409999999999997</v>
      </c>
      <c r="O178" s="3">
        <v>36.450000000000003</v>
      </c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hidden="1" x14ac:dyDescent="0.35">
      <c r="B179" s="1" t="s">
        <v>48</v>
      </c>
      <c r="C179" s="3">
        <v>36.39</v>
      </c>
      <c r="D179" s="3">
        <v>36.4</v>
      </c>
      <c r="E179" s="3">
        <v>36.39</v>
      </c>
      <c r="F179" s="3">
        <v>36.369999999999997</v>
      </c>
      <c r="G179" s="3">
        <v>36.32</v>
      </c>
      <c r="H179" s="3">
        <v>36.39</v>
      </c>
      <c r="I179" s="1" t="s">
        <v>52</v>
      </c>
      <c r="J179" s="3">
        <v>36.42</v>
      </c>
      <c r="K179" s="3">
        <v>36.47</v>
      </c>
      <c r="L179" s="3">
        <v>36.42</v>
      </c>
      <c r="M179" s="3">
        <v>36.479999999999997</v>
      </c>
      <c r="N179" s="3">
        <v>36.43</v>
      </c>
      <c r="O179" s="3">
        <v>36.47</v>
      </c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hidden="1" x14ac:dyDescent="0.35">
      <c r="B180" s="1" t="s">
        <v>27</v>
      </c>
      <c r="C180" s="3">
        <v>36.56</v>
      </c>
      <c r="D180" s="3">
        <v>36.58</v>
      </c>
      <c r="E180" s="3">
        <v>36.68</v>
      </c>
      <c r="F180" s="3">
        <v>36.56</v>
      </c>
      <c r="G180" s="3">
        <v>36.65</v>
      </c>
      <c r="H180" s="3">
        <v>36.49</v>
      </c>
      <c r="I180" s="1" t="s">
        <v>9</v>
      </c>
      <c r="J180" s="3">
        <v>36.61</v>
      </c>
      <c r="K180" s="3">
        <v>36.67</v>
      </c>
      <c r="L180" s="3">
        <v>36.64</v>
      </c>
      <c r="M180" s="3">
        <v>36.700000000000003</v>
      </c>
      <c r="N180" s="3">
        <v>36.64</v>
      </c>
      <c r="O180" s="3">
        <v>36.61</v>
      </c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hidden="1" x14ac:dyDescent="0.35">
      <c r="B181" s="1" t="s">
        <v>28</v>
      </c>
      <c r="C181" s="3">
        <v>36.525000000000006</v>
      </c>
      <c r="D181" s="3">
        <v>36.545000000000002</v>
      </c>
      <c r="E181" s="3">
        <v>36.635000000000005</v>
      </c>
      <c r="F181" s="3">
        <v>36.534999999999997</v>
      </c>
      <c r="G181" s="3">
        <v>36.58</v>
      </c>
      <c r="H181" s="3">
        <v>36.510000000000005</v>
      </c>
      <c r="I181" s="1" t="s">
        <v>10</v>
      </c>
      <c r="J181" s="3">
        <v>36.57</v>
      </c>
      <c r="K181" s="3">
        <v>36.630000000000003</v>
      </c>
      <c r="L181" s="3">
        <v>36.590000000000003</v>
      </c>
      <c r="M181" s="3">
        <v>36.65</v>
      </c>
      <c r="N181" s="3">
        <v>36.61</v>
      </c>
      <c r="O181" s="3">
        <v>36.57</v>
      </c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hidden="1" x14ac:dyDescent="0.35">
      <c r="B182" s="1" t="s">
        <v>29</v>
      </c>
      <c r="C182" s="3">
        <v>36.49</v>
      </c>
      <c r="D182" s="3">
        <v>36.51</v>
      </c>
      <c r="E182" s="3">
        <v>36.590000000000003</v>
      </c>
      <c r="F182" s="3">
        <v>36.51</v>
      </c>
      <c r="G182" s="3">
        <v>36.51</v>
      </c>
      <c r="H182" s="3">
        <v>36.53</v>
      </c>
      <c r="I182" s="1" t="s">
        <v>11</v>
      </c>
      <c r="J182" s="3">
        <v>36.590000000000003</v>
      </c>
      <c r="K182" s="3">
        <v>36.64</v>
      </c>
      <c r="L182" s="3">
        <v>36.61</v>
      </c>
      <c r="M182" s="3">
        <v>36.659999999999997</v>
      </c>
      <c r="N182" s="3">
        <v>36.64</v>
      </c>
      <c r="O182" s="3">
        <v>36.57</v>
      </c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hidden="1" x14ac:dyDescent="0.35">
      <c r="B183" s="1" t="s">
        <v>30</v>
      </c>
      <c r="C183" s="3">
        <v>36.53</v>
      </c>
      <c r="D183" s="3">
        <v>36.555</v>
      </c>
      <c r="E183" s="3">
        <v>36.630000000000003</v>
      </c>
      <c r="F183" s="3">
        <v>36.545000000000002</v>
      </c>
      <c r="G183" s="3">
        <v>36.555</v>
      </c>
      <c r="H183" s="3">
        <v>36.53</v>
      </c>
      <c r="I183" s="1" t="s">
        <v>12</v>
      </c>
      <c r="J183" s="3">
        <v>36.590000000000003</v>
      </c>
      <c r="K183" s="3">
        <v>36.65</v>
      </c>
      <c r="L183" s="3">
        <v>36.61</v>
      </c>
      <c r="M183" s="3">
        <v>36.67</v>
      </c>
      <c r="N183" s="3">
        <v>36.630000000000003</v>
      </c>
      <c r="O183" s="3">
        <v>36.590000000000003</v>
      </c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hidden="1" x14ac:dyDescent="0.35">
      <c r="B184" s="1" t="s">
        <v>31</v>
      </c>
      <c r="C184" s="3">
        <v>36.57</v>
      </c>
      <c r="D184" s="3">
        <v>36.6</v>
      </c>
      <c r="E184" s="3">
        <v>36.67</v>
      </c>
      <c r="F184" s="3">
        <v>36.58</v>
      </c>
      <c r="G184" s="3">
        <v>36.6</v>
      </c>
      <c r="H184" s="3">
        <v>36.53</v>
      </c>
      <c r="I184" s="1" t="s">
        <v>13</v>
      </c>
      <c r="J184" s="3">
        <v>36.61</v>
      </c>
      <c r="K184" s="3">
        <v>36.659999999999997</v>
      </c>
      <c r="L184" s="3">
        <v>36.630000000000003</v>
      </c>
      <c r="M184" s="3">
        <v>36.700000000000003</v>
      </c>
      <c r="N184" s="3">
        <v>36.65</v>
      </c>
      <c r="O184" s="3">
        <v>36.6</v>
      </c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hidden="1" x14ac:dyDescent="0.35">
      <c r="B185" s="1" t="s">
        <v>32</v>
      </c>
      <c r="C185" s="3">
        <v>36.56</v>
      </c>
      <c r="D185" s="3">
        <v>36.585000000000001</v>
      </c>
      <c r="E185" s="3">
        <v>36.664999999999999</v>
      </c>
      <c r="F185" s="3">
        <v>36.564999999999998</v>
      </c>
      <c r="G185" s="3">
        <v>36.56</v>
      </c>
      <c r="H185" s="3">
        <v>36.54</v>
      </c>
      <c r="I185" s="1" t="s">
        <v>14</v>
      </c>
      <c r="J185" s="3">
        <v>36.590000000000003</v>
      </c>
      <c r="K185" s="3">
        <v>36.65</v>
      </c>
      <c r="L185" s="3">
        <v>36.6</v>
      </c>
      <c r="M185" s="3">
        <v>36.67</v>
      </c>
      <c r="N185" s="3">
        <v>36.630000000000003</v>
      </c>
      <c r="O185" s="3">
        <v>36.58</v>
      </c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hidden="1" x14ac:dyDescent="0.35">
      <c r="B186" s="1" t="s">
        <v>33</v>
      </c>
      <c r="C186" s="3">
        <v>36.549999999999997</v>
      </c>
      <c r="D186" s="3">
        <v>36.57</v>
      </c>
      <c r="E186" s="3">
        <v>36.659999999999997</v>
      </c>
      <c r="F186" s="3">
        <v>36.549999999999997</v>
      </c>
      <c r="G186" s="3">
        <v>36.520000000000003</v>
      </c>
      <c r="H186" s="3">
        <v>36.549999999999997</v>
      </c>
      <c r="I186" s="1" t="s">
        <v>15</v>
      </c>
      <c r="J186" s="3">
        <v>36.58</v>
      </c>
      <c r="K186" s="3">
        <v>36.64</v>
      </c>
      <c r="L186" s="3">
        <v>36.61</v>
      </c>
      <c r="M186" s="3">
        <v>36.67</v>
      </c>
      <c r="N186" s="3">
        <v>36.630000000000003</v>
      </c>
      <c r="O186" s="3">
        <v>36.58</v>
      </c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hidden="1" x14ac:dyDescent="0.35">
      <c r="B187" s="1" t="s">
        <v>34</v>
      </c>
      <c r="C187" s="3">
        <v>36.555</v>
      </c>
      <c r="D187" s="3">
        <v>36.585000000000001</v>
      </c>
      <c r="E187" s="3">
        <v>36.655000000000001</v>
      </c>
      <c r="F187" s="3">
        <v>36.56</v>
      </c>
      <c r="G187" s="3">
        <v>36.534999999999997</v>
      </c>
      <c r="H187" s="3">
        <v>36.519999999999996</v>
      </c>
      <c r="I187" s="1" t="s">
        <v>16</v>
      </c>
      <c r="J187" s="3">
        <v>36.6</v>
      </c>
      <c r="K187" s="3">
        <v>36.67</v>
      </c>
      <c r="L187" s="3">
        <v>36.630000000000003</v>
      </c>
      <c r="M187" s="3">
        <v>36.69</v>
      </c>
      <c r="N187" s="3">
        <v>36.64</v>
      </c>
      <c r="O187" s="3">
        <v>36.619999999999997</v>
      </c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hidden="1" x14ac:dyDescent="0.35">
      <c r="B188" s="1" t="s">
        <v>35</v>
      </c>
      <c r="C188" s="3">
        <v>36.56</v>
      </c>
      <c r="D188" s="3">
        <v>36.6</v>
      </c>
      <c r="E188" s="3">
        <v>36.65</v>
      </c>
      <c r="F188" s="3">
        <v>36.57</v>
      </c>
      <c r="G188" s="3">
        <v>36.549999999999997</v>
      </c>
      <c r="H188" s="3">
        <v>36.49</v>
      </c>
      <c r="I188" s="1" t="s">
        <v>17</v>
      </c>
      <c r="J188" s="3">
        <v>36.61</v>
      </c>
      <c r="K188" s="3">
        <v>36.68</v>
      </c>
      <c r="L188" s="3">
        <v>36.630000000000003</v>
      </c>
      <c r="M188" s="3">
        <v>36.700000000000003</v>
      </c>
      <c r="N188" s="3">
        <v>36.64</v>
      </c>
      <c r="O188" s="3">
        <v>36.6</v>
      </c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hidden="1" x14ac:dyDescent="0.35">
      <c r="B189" s="1" t="s">
        <v>53</v>
      </c>
      <c r="C189" s="3">
        <v>36.585000000000001</v>
      </c>
      <c r="D189" s="3">
        <v>36.625</v>
      </c>
      <c r="E189" s="3">
        <v>36.69</v>
      </c>
      <c r="F189" s="3">
        <v>36.590000000000003</v>
      </c>
      <c r="G189" s="3">
        <v>36.545000000000002</v>
      </c>
      <c r="H189" s="3">
        <v>36.540000000000006</v>
      </c>
      <c r="I189" s="1" t="s">
        <v>49</v>
      </c>
      <c r="J189" s="3">
        <v>36.630000000000003</v>
      </c>
      <c r="K189" s="3">
        <v>36.69</v>
      </c>
      <c r="L189" s="3">
        <v>36.65</v>
      </c>
      <c r="M189" s="3">
        <v>36.72</v>
      </c>
      <c r="N189" s="3">
        <v>36.659999999999997</v>
      </c>
      <c r="O189" s="3">
        <v>36.630000000000003</v>
      </c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x14ac:dyDescent="0.35">
      <c r="B190" s="1" t="s">
        <v>54</v>
      </c>
      <c r="C190" s="3">
        <v>36.61</v>
      </c>
      <c r="D190" s="3">
        <v>36.65</v>
      </c>
      <c r="E190" s="3">
        <v>36.729999999999997</v>
      </c>
      <c r="F190" s="3">
        <v>36.61</v>
      </c>
      <c r="G190" s="3">
        <v>36.54</v>
      </c>
      <c r="H190" s="3">
        <v>36.590000000000003</v>
      </c>
      <c r="I190" s="1" t="s">
        <v>50</v>
      </c>
      <c r="J190" s="3">
        <v>36.64</v>
      </c>
      <c r="K190" s="3">
        <v>36.700000000000003</v>
      </c>
      <c r="L190" s="3">
        <v>36.65</v>
      </c>
      <c r="M190" s="3">
        <v>36.72</v>
      </c>
      <c r="N190" s="3">
        <v>36.67</v>
      </c>
      <c r="O190" s="3">
        <v>36.630000000000003</v>
      </c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hidden="1" x14ac:dyDescent="0.35">
      <c r="B191" s="1" t="s">
        <v>0</v>
      </c>
      <c r="C191" s="3">
        <v>43.57</v>
      </c>
      <c r="D191" s="3">
        <v>43.51</v>
      </c>
      <c r="E191" s="3">
        <v>43.48</v>
      </c>
      <c r="F191" s="3">
        <v>43.49</v>
      </c>
      <c r="G191" s="3">
        <v>43.44</v>
      </c>
      <c r="H191" s="3">
        <v>43.53</v>
      </c>
      <c r="I191" s="1" t="s">
        <v>18</v>
      </c>
      <c r="J191" s="3">
        <v>43.5</v>
      </c>
      <c r="K191" s="3">
        <v>43.44</v>
      </c>
      <c r="L191" s="3">
        <v>43.49</v>
      </c>
      <c r="M191" s="3">
        <v>43.44</v>
      </c>
      <c r="N191" s="3">
        <v>43.48</v>
      </c>
      <c r="O191" s="3">
        <v>43.42</v>
      </c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hidden="1" x14ac:dyDescent="0.35">
      <c r="B192" s="1" t="s">
        <v>1</v>
      </c>
      <c r="C192" s="3">
        <v>43.594999999999999</v>
      </c>
      <c r="D192" s="3">
        <v>43.54</v>
      </c>
      <c r="E192" s="3">
        <v>43.524999999999999</v>
      </c>
      <c r="F192" s="3">
        <v>43.515000000000001</v>
      </c>
      <c r="G192" s="3">
        <v>43.45</v>
      </c>
      <c r="H192" s="3">
        <v>43.564999999999998</v>
      </c>
      <c r="I192" s="1" t="s">
        <v>19</v>
      </c>
      <c r="J192" s="3">
        <v>43.59</v>
      </c>
      <c r="K192" s="3">
        <v>43.53</v>
      </c>
      <c r="L192" s="3">
        <v>43.58</v>
      </c>
      <c r="M192" s="3">
        <v>43.54</v>
      </c>
      <c r="N192" s="3">
        <v>43.57</v>
      </c>
      <c r="O192" s="3">
        <v>43.51</v>
      </c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hidden="1" x14ac:dyDescent="0.35">
      <c r="B193" s="1" t="s">
        <v>2</v>
      </c>
      <c r="C193" s="3">
        <v>43.62</v>
      </c>
      <c r="D193" s="3">
        <v>43.57</v>
      </c>
      <c r="E193" s="3">
        <v>43.57</v>
      </c>
      <c r="F193" s="3">
        <v>43.54</v>
      </c>
      <c r="G193" s="3">
        <v>43.46</v>
      </c>
      <c r="H193" s="3">
        <v>43.6</v>
      </c>
      <c r="I193" s="1" t="s">
        <v>20</v>
      </c>
      <c r="J193" s="3">
        <v>43.68</v>
      </c>
      <c r="K193" s="3">
        <v>43.61</v>
      </c>
      <c r="L193" s="3">
        <v>43.67</v>
      </c>
      <c r="M193" s="3">
        <v>43.62</v>
      </c>
      <c r="N193" s="3">
        <v>43.65</v>
      </c>
      <c r="O193" s="3">
        <v>43.58</v>
      </c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hidden="1" x14ac:dyDescent="0.35">
      <c r="B194" s="1" t="s">
        <v>3</v>
      </c>
      <c r="C194" s="3">
        <v>43.605000000000004</v>
      </c>
      <c r="D194" s="3">
        <v>43.55</v>
      </c>
      <c r="E194" s="3">
        <v>43.515000000000001</v>
      </c>
      <c r="F194" s="3">
        <v>43.524999999999999</v>
      </c>
      <c r="G194" s="3">
        <v>43.45</v>
      </c>
      <c r="H194" s="3">
        <v>43.57</v>
      </c>
      <c r="I194" s="1" t="s">
        <v>21</v>
      </c>
      <c r="J194" s="3">
        <v>43.66</v>
      </c>
      <c r="K194" s="3">
        <v>43.6</v>
      </c>
      <c r="L194" s="3">
        <v>43.65</v>
      </c>
      <c r="M194" s="3">
        <v>43.6</v>
      </c>
      <c r="N194" s="3">
        <v>43.64</v>
      </c>
      <c r="O194" s="3">
        <v>43.59</v>
      </c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hidden="1" x14ac:dyDescent="0.35">
      <c r="B195" s="1" t="s">
        <v>4</v>
      </c>
      <c r="C195" s="3">
        <v>43.59</v>
      </c>
      <c r="D195" s="3">
        <v>43.53</v>
      </c>
      <c r="E195" s="3">
        <v>43.46</v>
      </c>
      <c r="F195" s="3">
        <v>43.51</v>
      </c>
      <c r="G195" s="3">
        <v>43.44</v>
      </c>
      <c r="H195" s="3">
        <v>43.54</v>
      </c>
      <c r="I195" s="1" t="s">
        <v>22</v>
      </c>
      <c r="J195" s="3">
        <v>43.68</v>
      </c>
      <c r="K195" s="3">
        <v>43.62</v>
      </c>
      <c r="L195" s="3">
        <v>43.67</v>
      </c>
      <c r="M195" s="3">
        <v>43.62</v>
      </c>
      <c r="N195" s="3">
        <v>43.65</v>
      </c>
      <c r="O195" s="3">
        <v>43.59</v>
      </c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hidden="1" x14ac:dyDescent="0.35">
      <c r="B196" s="1" t="s">
        <v>5</v>
      </c>
      <c r="C196" s="3">
        <v>43.5</v>
      </c>
      <c r="D196" s="3">
        <v>43.46</v>
      </c>
      <c r="E196" s="3">
        <v>43.405000000000001</v>
      </c>
      <c r="F196" s="3">
        <v>43.44</v>
      </c>
      <c r="G196" s="3">
        <v>43.36</v>
      </c>
      <c r="H196" s="3">
        <v>43.484999999999999</v>
      </c>
      <c r="I196" s="1" t="s">
        <v>23</v>
      </c>
      <c r="J196" s="3">
        <v>43.66</v>
      </c>
      <c r="K196" s="3">
        <v>43.61</v>
      </c>
      <c r="L196" s="3">
        <v>43.64</v>
      </c>
      <c r="M196" s="3">
        <v>43.6</v>
      </c>
      <c r="N196" s="3">
        <v>43.64</v>
      </c>
      <c r="O196" s="3">
        <v>43.57</v>
      </c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hidden="1" x14ac:dyDescent="0.35">
      <c r="B197" s="1" t="s">
        <v>6</v>
      </c>
      <c r="C197" s="3">
        <v>43.41</v>
      </c>
      <c r="D197" s="3">
        <v>43.39</v>
      </c>
      <c r="E197" s="3">
        <v>43.35</v>
      </c>
      <c r="F197" s="3">
        <v>43.37</v>
      </c>
      <c r="G197" s="3">
        <v>43.28</v>
      </c>
      <c r="H197" s="3">
        <v>43.43</v>
      </c>
      <c r="I197" s="1" t="s">
        <v>24</v>
      </c>
      <c r="J197" s="3">
        <v>43.63</v>
      </c>
      <c r="K197" s="3">
        <v>43.57</v>
      </c>
      <c r="L197" s="3">
        <v>43.62</v>
      </c>
      <c r="M197" s="3">
        <v>43.57</v>
      </c>
      <c r="N197" s="3">
        <v>43.6</v>
      </c>
      <c r="O197" s="3">
        <v>43.53</v>
      </c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hidden="1" x14ac:dyDescent="0.35">
      <c r="B198" s="1" t="s">
        <v>7</v>
      </c>
      <c r="C198" s="3">
        <v>43.424999999999997</v>
      </c>
      <c r="D198" s="3">
        <v>43.4</v>
      </c>
      <c r="E198" s="3">
        <v>43.325000000000003</v>
      </c>
      <c r="F198" s="3">
        <v>43.39</v>
      </c>
      <c r="G198" s="3">
        <v>43.305</v>
      </c>
      <c r="H198" s="3">
        <v>43.43</v>
      </c>
      <c r="I198" s="1" t="s">
        <v>25</v>
      </c>
      <c r="J198" s="3">
        <v>43.65</v>
      </c>
      <c r="K198" s="3">
        <v>43.59</v>
      </c>
      <c r="L198" s="3">
        <v>43.64</v>
      </c>
      <c r="M198" s="3">
        <v>43.59</v>
      </c>
      <c r="N198" s="3">
        <v>43.63</v>
      </c>
      <c r="O198" s="3">
        <v>43.55</v>
      </c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hidden="1" x14ac:dyDescent="0.35">
      <c r="B199" s="1" t="s">
        <v>8</v>
      </c>
      <c r="C199" s="3">
        <v>43.44</v>
      </c>
      <c r="D199" s="3">
        <v>43.41</v>
      </c>
      <c r="E199" s="3">
        <v>43.3</v>
      </c>
      <c r="F199" s="3">
        <v>43.41</v>
      </c>
      <c r="G199" s="3">
        <v>43.33</v>
      </c>
      <c r="H199" s="3">
        <v>43.43</v>
      </c>
      <c r="I199" s="1" t="s">
        <v>26</v>
      </c>
      <c r="J199" s="3">
        <v>43.65</v>
      </c>
      <c r="K199" s="3">
        <v>43.59</v>
      </c>
      <c r="L199" s="3">
        <v>43.63</v>
      </c>
      <c r="M199" s="3">
        <v>43.59</v>
      </c>
      <c r="N199" s="3">
        <v>43.63</v>
      </c>
      <c r="O199" s="3">
        <v>43.56</v>
      </c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hidden="1" x14ac:dyDescent="0.35">
      <c r="B200" s="1" t="s">
        <v>47</v>
      </c>
      <c r="C200" s="3">
        <v>43.41</v>
      </c>
      <c r="D200" s="3">
        <v>43.414999999999999</v>
      </c>
      <c r="E200" s="3">
        <v>43.314999999999998</v>
      </c>
      <c r="F200" s="3">
        <v>43.4</v>
      </c>
      <c r="G200" s="3">
        <v>43.325000000000003</v>
      </c>
      <c r="H200" s="3">
        <v>43.435000000000002</v>
      </c>
      <c r="I200" s="1" t="s">
        <v>51</v>
      </c>
      <c r="J200" s="3">
        <v>43.65</v>
      </c>
      <c r="K200" s="3">
        <v>43.59</v>
      </c>
      <c r="L200" s="3">
        <v>43.63</v>
      </c>
      <c r="M200" s="3">
        <v>43.58</v>
      </c>
      <c r="N200" s="3">
        <v>43.63</v>
      </c>
      <c r="O200" s="3">
        <v>43.55</v>
      </c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hidden="1" x14ac:dyDescent="0.35">
      <c r="B201" s="1" t="s">
        <v>48</v>
      </c>
      <c r="C201" s="3">
        <v>43.38</v>
      </c>
      <c r="D201" s="3">
        <v>43.42</v>
      </c>
      <c r="E201" s="3">
        <v>43.33</v>
      </c>
      <c r="F201" s="3">
        <v>43.39</v>
      </c>
      <c r="G201" s="3">
        <v>43.32</v>
      </c>
      <c r="H201" s="3">
        <v>43.44</v>
      </c>
      <c r="I201" s="1" t="s">
        <v>52</v>
      </c>
      <c r="J201" s="3">
        <v>43.65</v>
      </c>
      <c r="K201" s="3">
        <v>43.6</v>
      </c>
      <c r="L201" s="3">
        <v>43.63</v>
      </c>
      <c r="M201" s="3">
        <v>43.58</v>
      </c>
      <c r="N201" s="3">
        <v>43.63</v>
      </c>
      <c r="O201" s="3">
        <v>43.56</v>
      </c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hidden="1" x14ac:dyDescent="0.35">
      <c r="B202" s="1" t="s">
        <v>27</v>
      </c>
      <c r="C202" s="3">
        <v>43.66</v>
      </c>
      <c r="D202" s="3">
        <v>43.57</v>
      </c>
      <c r="E202" s="3">
        <v>43.79</v>
      </c>
      <c r="F202" s="3">
        <v>43.66</v>
      </c>
      <c r="G202" s="3">
        <v>43.73</v>
      </c>
      <c r="H202" s="3">
        <v>43.68</v>
      </c>
      <c r="I202" s="1" t="s">
        <v>9</v>
      </c>
      <c r="J202" s="3">
        <v>43.7</v>
      </c>
      <c r="K202" s="3">
        <v>43.66</v>
      </c>
      <c r="L202" s="3">
        <v>43.74</v>
      </c>
      <c r="M202" s="3">
        <v>43.69</v>
      </c>
      <c r="N202" s="3">
        <v>43.68</v>
      </c>
      <c r="O202" s="3">
        <v>43.74</v>
      </c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hidden="1" x14ac:dyDescent="0.35">
      <c r="B203" s="1" t="s">
        <v>28</v>
      </c>
      <c r="C203" s="3">
        <v>43.614999999999995</v>
      </c>
      <c r="D203" s="3">
        <v>43.56</v>
      </c>
      <c r="E203" s="3">
        <v>43.72</v>
      </c>
      <c r="F203" s="3">
        <v>43.64</v>
      </c>
      <c r="G203" s="3">
        <v>43.704999999999998</v>
      </c>
      <c r="H203" s="3">
        <v>43.625</v>
      </c>
      <c r="I203" s="1" t="s">
        <v>10</v>
      </c>
      <c r="J203" s="3">
        <v>43.68</v>
      </c>
      <c r="K203" s="3">
        <v>43.65</v>
      </c>
      <c r="L203" s="3">
        <v>43.72</v>
      </c>
      <c r="M203" s="3">
        <v>43.68</v>
      </c>
      <c r="N203" s="3">
        <v>43.65</v>
      </c>
      <c r="O203" s="3">
        <v>43.7</v>
      </c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hidden="1" x14ac:dyDescent="0.35">
      <c r="B204" s="1" t="s">
        <v>29</v>
      </c>
      <c r="C204" s="3">
        <v>43.57</v>
      </c>
      <c r="D204" s="3">
        <v>43.55</v>
      </c>
      <c r="E204" s="3">
        <v>43.65</v>
      </c>
      <c r="F204" s="3">
        <v>43.62</v>
      </c>
      <c r="G204" s="3">
        <v>43.68</v>
      </c>
      <c r="H204" s="3">
        <v>43.57</v>
      </c>
      <c r="I204" s="1" t="s">
        <v>11</v>
      </c>
      <c r="J204" s="3">
        <v>43.69</v>
      </c>
      <c r="K204" s="3">
        <v>43.65</v>
      </c>
      <c r="L204" s="3">
        <v>43.74</v>
      </c>
      <c r="M204" s="3">
        <v>43.69</v>
      </c>
      <c r="N204" s="3">
        <v>43.66</v>
      </c>
      <c r="O204" s="3">
        <v>43.72</v>
      </c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hidden="1" x14ac:dyDescent="0.35">
      <c r="B205" s="1" t="s">
        <v>30</v>
      </c>
      <c r="C205" s="3">
        <v>43.614999999999995</v>
      </c>
      <c r="D205" s="3">
        <v>43.594999999999999</v>
      </c>
      <c r="E205" s="3">
        <v>43.7</v>
      </c>
      <c r="F205" s="3">
        <v>43.655000000000001</v>
      </c>
      <c r="G205" s="3">
        <v>43.68</v>
      </c>
      <c r="H205" s="3">
        <v>43.625</v>
      </c>
      <c r="I205" s="1" t="s">
        <v>12</v>
      </c>
      <c r="J205" s="3">
        <v>43.68</v>
      </c>
      <c r="K205" s="3">
        <v>43.64</v>
      </c>
      <c r="L205" s="3">
        <v>43.72</v>
      </c>
      <c r="M205" s="3">
        <v>43.68</v>
      </c>
      <c r="N205" s="3">
        <v>43.65</v>
      </c>
      <c r="O205" s="3">
        <v>43.7</v>
      </c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hidden="1" x14ac:dyDescent="0.35">
      <c r="B206" s="1" t="s">
        <v>31</v>
      </c>
      <c r="C206" s="3">
        <v>43.66</v>
      </c>
      <c r="D206" s="3">
        <v>43.64</v>
      </c>
      <c r="E206" s="3">
        <v>43.75</v>
      </c>
      <c r="F206" s="3">
        <v>43.69</v>
      </c>
      <c r="G206" s="3">
        <v>43.68</v>
      </c>
      <c r="H206" s="3">
        <v>43.68</v>
      </c>
      <c r="I206" s="1" t="s">
        <v>13</v>
      </c>
      <c r="J206" s="3">
        <v>43.69</v>
      </c>
      <c r="K206" s="3">
        <v>43.66</v>
      </c>
      <c r="L206" s="3">
        <v>43.73</v>
      </c>
      <c r="M206" s="3">
        <v>43.7</v>
      </c>
      <c r="N206" s="3">
        <v>43.66</v>
      </c>
      <c r="O206" s="3">
        <v>43.72</v>
      </c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hidden="1" x14ac:dyDescent="0.35">
      <c r="B207" s="1" t="s">
        <v>32</v>
      </c>
      <c r="C207" s="3">
        <v>43.644999999999996</v>
      </c>
      <c r="D207" s="3">
        <v>43.625</v>
      </c>
      <c r="E207" s="3">
        <v>43.704999999999998</v>
      </c>
      <c r="F207" s="3">
        <v>43.685000000000002</v>
      </c>
      <c r="G207" s="3">
        <v>43.685000000000002</v>
      </c>
      <c r="H207" s="3">
        <v>43.635000000000005</v>
      </c>
      <c r="I207" s="1" t="s">
        <v>14</v>
      </c>
      <c r="J207" s="3">
        <v>43.68</v>
      </c>
      <c r="K207" s="3">
        <v>43.64</v>
      </c>
      <c r="L207" s="3">
        <v>43.72</v>
      </c>
      <c r="M207" s="3">
        <v>43.68</v>
      </c>
      <c r="N207" s="3">
        <v>43.65</v>
      </c>
      <c r="O207" s="3">
        <v>43.7</v>
      </c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hidden="1" x14ac:dyDescent="0.35">
      <c r="B208" s="1" t="s">
        <v>33</v>
      </c>
      <c r="C208" s="3">
        <v>43.63</v>
      </c>
      <c r="D208" s="3">
        <v>43.61</v>
      </c>
      <c r="E208" s="3">
        <v>43.66</v>
      </c>
      <c r="F208" s="3">
        <v>43.68</v>
      </c>
      <c r="G208" s="3">
        <v>43.69</v>
      </c>
      <c r="H208" s="3">
        <v>43.59</v>
      </c>
      <c r="I208" s="1" t="s">
        <v>15</v>
      </c>
      <c r="J208" s="3">
        <v>43.68</v>
      </c>
      <c r="K208" s="3">
        <v>43.65</v>
      </c>
      <c r="L208" s="3">
        <v>43.72</v>
      </c>
      <c r="M208" s="3">
        <v>43.68</v>
      </c>
      <c r="N208" s="3">
        <v>43.64</v>
      </c>
      <c r="O208" s="3">
        <v>43.69</v>
      </c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hidden="1" x14ac:dyDescent="0.35">
      <c r="B209" s="1" t="s">
        <v>34</v>
      </c>
      <c r="C209" s="3">
        <v>43.635000000000005</v>
      </c>
      <c r="D209" s="3">
        <v>43.614999999999995</v>
      </c>
      <c r="E209" s="3">
        <v>43.67</v>
      </c>
      <c r="F209" s="3">
        <v>43.68</v>
      </c>
      <c r="G209" s="3">
        <v>43.655000000000001</v>
      </c>
      <c r="H209" s="3">
        <v>43.61</v>
      </c>
      <c r="I209" s="1" t="s">
        <v>16</v>
      </c>
      <c r="J209" s="3">
        <v>43.69</v>
      </c>
      <c r="K209" s="3">
        <v>43.65</v>
      </c>
      <c r="L209" s="3">
        <v>43.72</v>
      </c>
      <c r="M209" s="3">
        <v>43.68</v>
      </c>
      <c r="N209" s="3">
        <v>43.65</v>
      </c>
      <c r="O209" s="3">
        <v>43.71</v>
      </c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hidden="1" x14ac:dyDescent="0.35">
      <c r="B210" s="1" t="s">
        <v>35</v>
      </c>
      <c r="C210" s="3">
        <v>43.64</v>
      </c>
      <c r="D210" s="3">
        <v>43.62</v>
      </c>
      <c r="E210" s="3">
        <v>43.68</v>
      </c>
      <c r="F210" s="3">
        <v>43.68</v>
      </c>
      <c r="G210" s="3">
        <v>43.62</v>
      </c>
      <c r="H210" s="3">
        <v>43.63</v>
      </c>
      <c r="I210" s="1" t="s">
        <v>17</v>
      </c>
      <c r="J210" s="3">
        <v>43.68</v>
      </c>
      <c r="K210" s="3">
        <v>43.65</v>
      </c>
      <c r="L210" s="3">
        <v>43.72</v>
      </c>
      <c r="M210" s="3">
        <v>43.68</v>
      </c>
      <c r="N210" s="3">
        <v>43.66</v>
      </c>
      <c r="O210" s="3">
        <v>43.7</v>
      </c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hidden="1" x14ac:dyDescent="0.35">
      <c r="B211" s="1" t="s">
        <v>53</v>
      </c>
      <c r="C211" s="3">
        <v>43.67</v>
      </c>
      <c r="D211" s="3">
        <v>43.65</v>
      </c>
      <c r="E211" s="3">
        <v>43.68</v>
      </c>
      <c r="F211" s="3">
        <v>43.715000000000003</v>
      </c>
      <c r="G211" s="3">
        <v>43.664999999999999</v>
      </c>
      <c r="H211" s="3">
        <v>43.63</v>
      </c>
      <c r="I211" s="1" t="s">
        <v>49</v>
      </c>
      <c r="J211" s="3">
        <v>43.68</v>
      </c>
      <c r="K211" s="3">
        <v>43.65</v>
      </c>
      <c r="L211" s="3">
        <v>43.73</v>
      </c>
      <c r="M211" s="3">
        <v>43.68</v>
      </c>
      <c r="N211" s="3">
        <v>43.65</v>
      </c>
      <c r="O211" s="3">
        <v>43.71</v>
      </c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x14ac:dyDescent="0.35">
      <c r="B212" s="1" t="s">
        <v>54</v>
      </c>
      <c r="C212" s="3">
        <v>43.7</v>
      </c>
      <c r="D212" s="3">
        <v>43.68</v>
      </c>
      <c r="E212" s="3">
        <v>43.68</v>
      </c>
      <c r="F212" s="3">
        <v>43.75</v>
      </c>
      <c r="G212" s="3">
        <v>43.71</v>
      </c>
      <c r="H212" s="3">
        <v>43.63</v>
      </c>
      <c r="I212" s="1" t="s">
        <v>50</v>
      </c>
      <c r="J212" s="3">
        <v>43.68</v>
      </c>
      <c r="K212" s="3">
        <v>43.65</v>
      </c>
      <c r="L212" s="3">
        <v>43.73</v>
      </c>
      <c r="M212" s="3">
        <v>43.69</v>
      </c>
      <c r="N212" s="3">
        <v>43.66</v>
      </c>
      <c r="O212" s="3">
        <v>43.7</v>
      </c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hidden="1" x14ac:dyDescent="0.35">
      <c r="B213" s="1" t="s">
        <v>0</v>
      </c>
      <c r="C213" s="3">
        <v>59.58</v>
      </c>
      <c r="D213" s="3">
        <v>59.64</v>
      </c>
      <c r="E213" s="3">
        <v>59.58</v>
      </c>
      <c r="F213" s="3">
        <v>59.46</v>
      </c>
      <c r="G213" s="3">
        <v>59.55</v>
      </c>
      <c r="H213" s="3">
        <v>59.58</v>
      </c>
      <c r="I213" s="1" t="s">
        <v>18</v>
      </c>
      <c r="J213" s="3">
        <v>59.48</v>
      </c>
      <c r="K213" s="3">
        <v>59.44</v>
      </c>
      <c r="L213" s="3">
        <v>59.5</v>
      </c>
      <c r="M213" s="3">
        <v>59.45</v>
      </c>
      <c r="N213" s="3">
        <v>59.5</v>
      </c>
      <c r="O213" s="3">
        <v>59.46</v>
      </c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hidden="1" x14ac:dyDescent="0.35">
      <c r="B214" s="1" t="s">
        <v>1</v>
      </c>
      <c r="C214" s="3">
        <v>59.599999999999994</v>
      </c>
      <c r="D214" s="3">
        <v>59.655000000000001</v>
      </c>
      <c r="E214" s="3">
        <v>59.57</v>
      </c>
      <c r="F214" s="3">
        <v>59.5</v>
      </c>
      <c r="G214" s="3">
        <v>59.545000000000002</v>
      </c>
      <c r="H214" s="3">
        <v>59.605000000000004</v>
      </c>
      <c r="I214" s="1" t="s">
        <v>19</v>
      </c>
      <c r="J214" s="3">
        <v>59.58</v>
      </c>
      <c r="K214" s="3">
        <v>59.54</v>
      </c>
      <c r="L214" s="3">
        <v>59.59</v>
      </c>
      <c r="M214" s="3">
        <v>59.55</v>
      </c>
      <c r="N214" s="3">
        <v>59.6</v>
      </c>
      <c r="O214" s="3">
        <v>59.56</v>
      </c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hidden="1" x14ac:dyDescent="0.35">
      <c r="B215" s="1" t="s">
        <v>2</v>
      </c>
      <c r="C215" s="3">
        <v>59.62</v>
      </c>
      <c r="D215" s="3">
        <v>59.67</v>
      </c>
      <c r="E215" s="3">
        <v>59.56</v>
      </c>
      <c r="F215" s="3">
        <v>59.54</v>
      </c>
      <c r="G215" s="3">
        <v>59.54</v>
      </c>
      <c r="H215" s="3">
        <v>59.63</v>
      </c>
      <c r="I215" s="1" t="s">
        <v>20</v>
      </c>
      <c r="J215" s="3">
        <v>59.68</v>
      </c>
      <c r="K215" s="3">
        <v>59.64</v>
      </c>
      <c r="L215" s="3">
        <v>59.69</v>
      </c>
      <c r="M215" s="3">
        <v>59.64</v>
      </c>
      <c r="N215" s="3">
        <v>59.69</v>
      </c>
      <c r="O215" s="3">
        <v>59.65</v>
      </c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hidden="1" x14ac:dyDescent="0.35">
      <c r="B216" s="1" t="s">
        <v>3</v>
      </c>
      <c r="C216" s="3">
        <v>59.605000000000004</v>
      </c>
      <c r="D216" s="3">
        <v>59.66</v>
      </c>
      <c r="E216" s="3">
        <v>59.56</v>
      </c>
      <c r="F216" s="3">
        <v>59.495000000000005</v>
      </c>
      <c r="G216" s="3">
        <v>59.54</v>
      </c>
      <c r="H216" s="3">
        <v>59.620000000000005</v>
      </c>
      <c r="I216" s="1" t="s">
        <v>21</v>
      </c>
      <c r="J216" s="3">
        <v>59.51</v>
      </c>
      <c r="K216" s="3">
        <v>59.46</v>
      </c>
      <c r="L216" s="3">
        <v>59.51</v>
      </c>
      <c r="M216" s="3">
        <v>59.46</v>
      </c>
      <c r="N216" s="3">
        <v>59.52</v>
      </c>
      <c r="O216" s="3">
        <v>59.48</v>
      </c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hidden="1" x14ac:dyDescent="0.35">
      <c r="B217" s="1" t="s">
        <v>4</v>
      </c>
      <c r="C217" s="3">
        <v>59.59</v>
      </c>
      <c r="D217" s="3">
        <v>59.65</v>
      </c>
      <c r="E217" s="3">
        <v>59.56</v>
      </c>
      <c r="F217" s="3">
        <v>59.45</v>
      </c>
      <c r="G217" s="3">
        <v>59.54</v>
      </c>
      <c r="H217" s="3">
        <v>59.61</v>
      </c>
      <c r="I217" s="1" t="s">
        <v>22</v>
      </c>
      <c r="J217" s="3">
        <v>59.52</v>
      </c>
      <c r="K217" s="3">
        <v>59.49</v>
      </c>
      <c r="L217" s="3">
        <v>59.53</v>
      </c>
      <c r="M217" s="3">
        <v>59.49</v>
      </c>
      <c r="N217" s="3">
        <v>59.54</v>
      </c>
      <c r="O217" s="3">
        <v>59.51</v>
      </c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hidden="1" x14ac:dyDescent="0.35">
      <c r="B218" s="1" t="s">
        <v>5</v>
      </c>
      <c r="C218" s="3">
        <v>59.515000000000001</v>
      </c>
      <c r="D218" s="3">
        <v>59.575000000000003</v>
      </c>
      <c r="E218" s="3">
        <v>59.445</v>
      </c>
      <c r="F218" s="3">
        <v>59.385000000000005</v>
      </c>
      <c r="G218" s="3">
        <v>59.445</v>
      </c>
      <c r="H218" s="3">
        <v>59.53</v>
      </c>
      <c r="I218" s="1" t="s">
        <v>23</v>
      </c>
      <c r="J218" s="3">
        <v>59.55</v>
      </c>
      <c r="K218" s="3">
        <v>59.52</v>
      </c>
      <c r="L218" s="3">
        <v>59.56</v>
      </c>
      <c r="M218" s="3">
        <v>59.51</v>
      </c>
      <c r="N218" s="3">
        <v>59.57</v>
      </c>
      <c r="O218" s="3">
        <v>59.53</v>
      </c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hidden="1" x14ac:dyDescent="0.35">
      <c r="B219" s="1" t="s">
        <v>6</v>
      </c>
      <c r="C219" s="3">
        <v>59.44</v>
      </c>
      <c r="D219" s="3">
        <v>59.5</v>
      </c>
      <c r="E219" s="3">
        <v>59.33</v>
      </c>
      <c r="F219" s="3">
        <v>59.32</v>
      </c>
      <c r="G219" s="3">
        <v>59.35</v>
      </c>
      <c r="H219" s="3">
        <v>59.45</v>
      </c>
      <c r="I219" s="1" t="s">
        <v>24</v>
      </c>
      <c r="J219" s="3">
        <v>59.47</v>
      </c>
      <c r="K219" s="3">
        <v>59.43</v>
      </c>
      <c r="L219" s="3">
        <v>59.49</v>
      </c>
      <c r="M219" s="3">
        <v>59.44</v>
      </c>
      <c r="N219" s="3">
        <v>59.49</v>
      </c>
      <c r="O219" s="3">
        <v>59.45</v>
      </c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hidden="1" x14ac:dyDescent="0.35">
      <c r="B220" s="1" t="s">
        <v>7</v>
      </c>
      <c r="C220" s="3">
        <v>59.459999999999994</v>
      </c>
      <c r="D220" s="3">
        <v>59.504999999999995</v>
      </c>
      <c r="E220" s="3">
        <v>59.364999999999995</v>
      </c>
      <c r="F220" s="3">
        <v>59.305</v>
      </c>
      <c r="G220" s="3">
        <v>59.375</v>
      </c>
      <c r="H220" s="3">
        <v>59.465000000000003</v>
      </c>
      <c r="I220" s="1" t="s">
        <v>25</v>
      </c>
      <c r="J220" s="3">
        <v>59.51</v>
      </c>
      <c r="K220" s="3">
        <v>59.47</v>
      </c>
      <c r="L220" s="3">
        <v>59.52</v>
      </c>
      <c r="M220" s="3">
        <v>59.47</v>
      </c>
      <c r="N220" s="3">
        <v>59.52</v>
      </c>
      <c r="O220" s="3">
        <v>59.49</v>
      </c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hidden="1" x14ac:dyDescent="0.35">
      <c r="B221" s="1" t="s">
        <v>8</v>
      </c>
      <c r="C221" s="3">
        <v>59.48</v>
      </c>
      <c r="D221" s="3">
        <v>59.51</v>
      </c>
      <c r="E221" s="3">
        <v>59.4</v>
      </c>
      <c r="F221" s="3">
        <v>59.29</v>
      </c>
      <c r="G221" s="3">
        <v>59.4</v>
      </c>
      <c r="H221" s="3">
        <v>59.48</v>
      </c>
      <c r="I221" s="1" t="s">
        <v>26</v>
      </c>
      <c r="J221" s="3">
        <v>59.48</v>
      </c>
      <c r="K221" s="3">
        <v>59.43</v>
      </c>
      <c r="L221" s="3">
        <v>59.49</v>
      </c>
      <c r="M221" s="3">
        <v>59.44</v>
      </c>
      <c r="N221" s="3">
        <v>59.49</v>
      </c>
      <c r="O221" s="3">
        <v>59.44</v>
      </c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hidden="1" x14ac:dyDescent="0.35">
      <c r="B222" s="1" t="s">
        <v>47</v>
      </c>
      <c r="C222" s="3">
        <v>59.484999999999999</v>
      </c>
      <c r="D222" s="3">
        <v>59.524999999999999</v>
      </c>
      <c r="E222" s="3">
        <v>59.375</v>
      </c>
      <c r="F222" s="3">
        <v>59.31</v>
      </c>
      <c r="G222" s="3">
        <v>59.39</v>
      </c>
      <c r="H222" s="3">
        <v>59.48</v>
      </c>
      <c r="I222" s="1" t="s">
        <v>51</v>
      </c>
      <c r="J222" s="3">
        <v>59.46</v>
      </c>
      <c r="K222" s="3">
        <v>59.41</v>
      </c>
      <c r="L222" s="3">
        <v>59.47</v>
      </c>
      <c r="M222" s="3">
        <v>59.43</v>
      </c>
      <c r="N222" s="3">
        <v>59.47</v>
      </c>
      <c r="O222" s="3">
        <v>59.43</v>
      </c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hidden="1" x14ac:dyDescent="0.35">
      <c r="B223" s="1" t="s">
        <v>48</v>
      </c>
      <c r="C223" s="3">
        <v>59.49</v>
      </c>
      <c r="D223" s="3">
        <v>59.54</v>
      </c>
      <c r="E223" s="3">
        <v>59.35</v>
      </c>
      <c r="F223" s="3">
        <v>59.33</v>
      </c>
      <c r="G223" s="3">
        <v>59.38</v>
      </c>
      <c r="H223" s="3">
        <v>59.48</v>
      </c>
      <c r="I223" s="1" t="s">
        <v>52</v>
      </c>
      <c r="J223" s="3">
        <v>59.49</v>
      </c>
      <c r="K223" s="3">
        <v>59.45</v>
      </c>
      <c r="L223" s="3">
        <v>59.51</v>
      </c>
      <c r="M223" s="3">
        <v>59.46</v>
      </c>
      <c r="N223" s="3">
        <v>59.51</v>
      </c>
      <c r="O223" s="3">
        <v>59.47</v>
      </c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hidden="1" x14ac:dyDescent="0.35">
      <c r="B224" s="1" t="s">
        <v>27</v>
      </c>
      <c r="C224" s="3">
        <v>59.66</v>
      </c>
      <c r="D224" s="3">
        <v>59.73</v>
      </c>
      <c r="E224" s="3">
        <v>59.72</v>
      </c>
      <c r="F224" s="3">
        <v>59.72</v>
      </c>
      <c r="G224" s="3">
        <v>59.82</v>
      </c>
      <c r="H224" s="3">
        <v>59.7</v>
      </c>
      <c r="I224" s="1" t="s">
        <v>9</v>
      </c>
      <c r="J224" s="3">
        <v>59.7</v>
      </c>
      <c r="K224" s="3">
        <v>59.68</v>
      </c>
      <c r="L224" s="3">
        <v>59.65</v>
      </c>
      <c r="M224" s="3">
        <v>59.71</v>
      </c>
      <c r="N224" s="3">
        <v>59.69</v>
      </c>
      <c r="O224" s="3">
        <v>59.66</v>
      </c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hidden="1" x14ac:dyDescent="0.35">
      <c r="B225" s="1" t="s">
        <v>28</v>
      </c>
      <c r="C225" s="3">
        <v>59.62</v>
      </c>
      <c r="D225" s="3">
        <v>59.734999999999999</v>
      </c>
      <c r="E225" s="3">
        <v>59.695</v>
      </c>
      <c r="F225" s="3">
        <v>59.71</v>
      </c>
      <c r="G225" s="3">
        <v>59.784999999999997</v>
      </c>
      <c r="H225" s="3">
        <v>59.66</v>
      </c>
      <c r="I225" s="1" t="s">
        <v>10</v>
      </c>
      <c r="J225" s="3">
        <v>59.66</v>
      </c>
      <c r="K225" s="3">
        <v>59.63</v>
      </c>
      <c r="L225" s="3">
        <v>59.6</v>
      </c>
      <c r="M225" s="3">
        <v>59.67</v>
      </c>
      <c r="N225" s="3">
        <v>59.64</v>
      </c>
      <c r="O225" s="3">
        <v>59.61</v>
      </c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hidden="1" x14ac:dyDescent="0.35">
      <c r="B226" s="1" t="s">
        <v>29</v>
      </c>
      <c r="C226" s="3">
        <v>59.58</v>
      </c>
      <c r="D226" s="3">
        <v>59.74</v>
      </c>
      <c r="E226" s="3">
        <v>59.67</v>
      </c>
      <c r="F226" s="3">
        <v>59.7</v>
      </c>
      <c r="G226" s="3">
        <v>59.75</v>
      </c>
      <c r="H226" s="3">
        <v>59.62</v>
      </c>
      <c r="I226" s="1" t="s">
        <v>11</v>
      </c>
      <c r="J226" s="3">
        <v>59.68</v>
      </c>
      <c r="K226" s="3">
        <v>59.65</v>
      </c>
      <c r="L226" s="3">
        <v>59.63</v>
      </c>
      <c r="M226" s="3">
        <v>59.68</v>
      </c>
      <c r="N226" s="3">
        <v>59.66</v>
      </c>
      <c r="O226" s="3">
        <v>59.63</v>
      </c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hidden="1" x14ac:dyDescent="0.35">
      <c r="B227" s="1" t="s">
        <v>30</v>
      </c>
      <c r="C227" s="3">
        <v>59.634999999999998</v>
      </c>
      <c r="D227" s="3">
        <v>59.775000000000006</v>
      </c>
      <c r="E227" s="3">
        <v>59.715000000000003</v>
      </c>
      <c r="F227" s="3">
        <v>59.734999999999999</v>
      </c>
      <c r="G227" s="3">
        <v>59.79</v>
      </c>
      <c r="H227" s="3">
        <v>59.67</v>
      </c>
      <c r="I227" s="1" t="s">
        <v>12</v>
      </c>
      <c r="J227" s="3">
        <v>59.69</v>
      </c>
      <c r="K227" s="3">
        <v>59.67</v>
      </c>
      <c r="L227" s="3">
        <v>59.64</v>
      </c>
      <c r="M227" s="3">
        <v>59.7</v>
      </c>
      <c r="N227" s="3">
        <v>59.67</v>
      </c>
      <c r="O227" s="3">
        <v>59.64</v>
      </c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hidden="1" x14ac:dyDescent="0.35">
      <c r="B228" s="1" t="s">
        <v>31</v>
      </c>
      <c r="C228" s="3">
        <v>59.69</v>
      </c>
      <c r="D228" s="3">
        <v>59.81</v>
      </c>
      <c r="E228" s="3">
        <v>59.76</v>
      </c>
      <c r="F228" s="3">
        <v>59.77</v>
      </c>
      <c r="G228" s="3">
        <v>59.83</v>
      </c>
      <c r="H228" s="3">
        <v>59.72</v>
      </c>
      <c r="I228" s="1" t="s">
        <v>13</v>
      </c>
      <c r="J228" s="3">
        <v>59.64</v>
      </c>
      <c r="K228" s="3">
        <v>59.62</v>
      </c>
      <c r="L228" s="3">
        <v>59.59</v>
      </c>
      <c r="M228" s="3">
        <v>59.65</v>
      </c>
      <c r="N228" s="3">
        <v>59.63</v>
      </c>
      <c r="O228" s="3">
        <v>59.6</v>
      </c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hidden="1" x14ac:dyDescent="0.35">
      <c r="B229" s="1" t="s">
        <v>32</v>
      </c>
      <c r="C229" s="3">
        <v>59.644999999999996</v>
      </c>
      <c r="D229" s="3">
        <v>59.795000000000002</v>
      </c>
      <c r="E229" s="3">
        <v>59.739999999999995</v>
      </c>
      <c r="F229" s="3">
        <v>59.765000000000001</v>
      </c>
      <c r="G229" s="3">
        <v>59.814999999999998</v>
      </c>
      <c r="H229" s="3">
        <v>59.674999999999997</v>
      </c>
      <c r="I229" s="1" t="s">
        <v>14</v>
      </c>
      <c r="J229" s="3">
        <v>59.62</v>
      </c>
      <c r="K229" s="3">
        <v>59.59</v>
      </c>
      <c r="L229" s="3">
        <v>59.57</v>
      </c>
      <c r="M229" s="3">
        <v>59.62</v>
      </c>
      <c r="N229" s="3">
        <v>59.61</v>
      </c>
      <c r="O229" s="3">
        <v>59.58</v>
      </c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hidden="1" x14ac:dyDescent="0.35">
      <c r="B230" s="1" t="s">
        <v>33</v>
      </c>
      <c r="C230" s="3">
        <v>59.6</v>
      </c>
      <c r="D230" s="3">
        <v>59.78</v>
      </c>
      <c r="E230" s="3">
        <v>59.72</v>
      </c>
      <c r="F230" s="3">
        <v>59.76</v>
      </c>
      <c r="G230" s="3">
        <v>59.8</v>
      </c>
      <c r="H230" s="3">
        <v>59.63</v>
      </c>
      <c r="I230" s="1" t="s">
        <v>15</v>
      </c>
      <c r="J230" s="3">
        <v>59.64</v>
      </c>
      <c r="K230" s="3">
        <v>59.62</v>
      </c>
      <c r="L230" s="3">
        <v>59.6</v>
      </c>
      <c r="M230" s="3">
        <v>59.65</v>
      </c>
      <c r="N230" s="3">
        <v>59.63</v>
      </c>
      <c r="O230" s="3">
        <v>59.6</v>
      </c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hidden="1" x14ac:dyDescent="0.35">
      <c r="B231" s="1" t="s">
        <v>34</v>
      </c>
      <c r="C231" s="3">
        <v>59.615000000000002</v>
      </c>
      <c r="D231" s="3">
        <v>59.78</v>
      </c>
      <c r="E231" s="3">
        <v>59.72</v>
      </c>
      <c r="F231" s="3">
        <v>59.75</v>
      </c>
      <c r="G231" s="3">
        <v>59.8</v>
      </c>
      <c r="H231" s="3">
        <v>59.650000000000006</v>
      </c>
      <c r="I231" s="1" t="s">
        <v>16</v>
      </c>
      <c r="J231" s="3">
        <v>59.66</v>
      </c>
      <c r="K231" s="3">
        <v>59.63</v>
      </c>
      <c r="L231" s="3">
        <v>59.61</v>
      </c>
      <c r="M231" s="3">
        <v>59.67</v>
      </c>
      <c r="N231" s="3">
        <v>59.63</v>
      </c>
      <c r="O231" s="3">
        <v>59.61</v>
      </c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hidden="1" x14ac:dyDescent="0.35">
      <c r="B232" s="1" t="s">
        <v>35</v>
      </c>
      <c r="C232" s="3">
        <v>59.63</v>
      </c>
      <c r="D232" s="3">
        <v>59.78</v>
      </c>
      <c r="E232" s="3">
        <v>59.72</v>
      </c>
      <c r="F232" s="3">
        <v>59.74</v>
      </c>
      <c r="G232" s="3">
        <v>59.8</v>
      </c>
      <c r="H232" s="3">
        <v>59.67</v>
      </c>
      <c r="I232" s="1" t="s">
        <v>17</v>
      </c>
      <c r="J232" s="3">
        <v>59.75</v>
      </c>
      <c r="K232" s="3">
        <v>59.73</v>
      </c>
      <c r="L232" s="3">
        <v>59.7</v>
      </c>
      <c r="M232" s="3">
        <v>59.76</v>
      </c>
      <c r="N232" s="3">
        <v>59.74</v>
      </c>
      <c r="O232" s="3">
        <v>59.7</v>
      </c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hidden="1" x14ac:dyDescent="0.35">
      <c r="B233" s="1" t="s">
        <v>53</v>
      </c>
      <c r="C233" s="3">
        <v>59.63</v>
      </c>
      <c r="D233" s="3">
        <v>59.814999999999998</v>
      </c>
      <c r="E233" s="3">
        <v>59.75</v>
      </c>
      <c r="F233" s="3">
        <v>59.790000000000006</v>
      </c>
      <c r="G233" s="3">
        <v>59.844999999999999</v>
      </c>
      <c r="H233" s="3">
        <v>59.67</v>
      </c>
      <c r="I233" s="1" t="s">
        <v>49</v>
      </c>
      <c r="J233" s="3">
        <v>59.67</v>
      </c>
      <c r="K233" s="3">
        <v>59.64</v>
      </c>
      <c r="L233" s="3">
        <v>59.62</v>
      </c>
      <c r="M233" s="3">
        <v>59.68</v>
      </c>
      <c r="N233" s="3">
        <v>59.65</v>
      </c>
      <c r="O233" s="3">
        <v>59.62</v>
      </c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x14ac:dyDescent="0.35">
      <c r="B234" s="1" t="s">
        <v>54</v>
      </c>
      <c r="C234" s="3">
        <v>59.63</v>
      </c>
      <c r="D234" s="3">
        <v>59.85</v>
      </c>
      <c r="E234" s="3">
        <v>59.78</v>
      </c>
      <c r="F234" s="3">
        <v>59.84</v>
      </c>
      <c r="G234" s="3">
        <v>59.89</v>
      </c>
      <c r="H234" s="3">
        <v>59.67</v>
      </c>
      <c r="I234" s="1" t="s">
        <v>50</v>
      </c>
      <c r="J234" s="3">
        <v>59.7</v>
      </c>
      <c r="K234" s="3">
        <v>59.67</v>
      </c>
      <c r="L234" s="3">
        <v>59.65</v>
      </c>
      <c r="M234" s="3">
        <v>59.71</v>
      </c>
      <c r="N234" s="3">
        <v>59.68</v>
      </c>
      <c r="O234" s="3">
        <v>59.65</v>
      </c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hidden="1" x14ac:dyDescent="0.35">
      <c r="B235" s="1" t="s">
        <v>0</v>
      </c>
      <c r="C235" s="3">
        <v>69.56</v>
      </c>
      <c r="D235" s="3">
        <v>69.52</v>
      </c>
      <c r="E235" s="3">
        <v>69.5</v>
      </c>
      <c r="F235" s="3">
        <v>69.56</v>
      </c>
      <c r="G235" s="3">
        <v>69.48</v>
      </c>
      <c r="H235" s="3">
        <v>69.569999999999993</v>
      </c>
      <c r="I235" s="1" t="s">
        <v>18</v>
      </c>
      <c r="J235" s="3">
        <v>69.400000000000006</v>
      </c>
      <c r="K235" s="3">
        <v>69.459999999999994</v>
      </c>
      <c r="L235" s="3">
        <v>69.44</v>
      </c>
      <c r="M235" s="3">
        <v>69.39</v>
      </c>
      <c r="N235" s="3">
        <v>69.44</v>
      </c>
      <c r="O235" s="3">
        <v>69.42</v>
      </c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hidden="1" x14ac:dyDescent="0.35">
      <c r="B236" s="1" t="s">
        <v>1</v>
      </c>
      <c r="C236" s="3">
        <v>69.58</v>
      </c>
      <c r="D236" s="3">
        <v>69.525000000000006</v>
      </c>
      <c r="E236" s="3">
        <v>69.490000000000009</v>
      </c>
      <c r="F236" s="3">
        <v>69.575000000000003</v>
      </c>
      <c r="G236" s="3">
        <v>69.5</v>
      </c>
      <c r="H236" s="3">
        <v>69.569999999999993</v>
      </c>
      <c r="I236" s="1" t="s">
        <v>19</v>
      </c>
      <c r="J236" s="3">
        <v>69.489999999999995</v>
      </c>
      <c r="K236" s="3">
        <v>69.55</v>
      </c>
      <c r="L236" s="3">
        <v>69.53</v>
      </c>
      <c r="M236" s="3">
        <v>69.47</v>
      </c>
      <c r="N236" s="3">
        <v>69.53</v>
      </c>
      <c r="O236" s="3">
        <v>69.5</v>
      </c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hidden="1" x14ac:dyDescent="0.35">
      <c r="B237" s="1" t="s">
        <v>2</v>
      </c>
      <c r="C237" s="3">
        <v>69.599999999999994</v>
      </c>
      <c r="D237" s="3">
        <v>69.53</v>
      </c>
      <c r="E237" s="3">
        <v>69.48</v>
      </c>
      <c r="F237" s="3">
        <v>69.59</v>
      </c>
      <c r="G237" s="3">
        <v>69.52</v>
      </c>
      <c r="H237" s="3">
        <v>69.569999999999993</v>
      </c>
      <c r="I237" s="1" t="s">
        <v>20</v>
      </c>
      <c r="J237" s="3">
        <v>69.59</v>
      </c>
      <c r="K237" s="3">
        <v>69.650000000000006</v>
      </c>
      <c r="L237" s="3">
        <v>69.63</v>
      </c>
      <c r="M237" s="3">
        <v>69.569999999999993</v>
      </c>
      <c r="N237" s="3">
        <v>69.62</v>
      </c>
      <c r="O237" s="3">
        <v>69.599999999999994</v>
      </c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hidden="1" x14ac:dyDescent="0.35">
      <c r="B238" s="1" t="s">
        <v>3</v>
      </c>
      <c r="C238" s="3">
        <v>69.56</v>
      </c>
      <c r="D238" s="3">
        <v>69.52000000000001</v>
      </c>
      <c r="E238" s="3">
        <v>69.474999999999994</v>
      </c>
      <c r="F238" s="3">
        <v>69.575000000000003</v>
      </c>
      <c r="G238" s="3">
        <v>69.504999999999995</v>
      </c>
      <c r="H238" s="3">
        <v>69.564999999999998</v>
      </c>
      <c r="I238" s="1" t="s">
        <v>21</v>
      </c>
      <c r="J238" s="3">
        <v>69.38</v>
      </c>
      <c r="K238" s="3">
        <v>69.44</v>
      </c>
      <c r="L238" s="3">
        <v>69.41</v>
      </c>
      <c r="M238" s="3">
        <v>69.36</v>
      </c>
      <c r="N238" s="3">
        <v>69.41</v>
      </c>
      <c r="O238" s="3">
        <v>69.39</v>
      </c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hidden="1" x14ac:dyDescent="0.35">
      <c r="B239" s="1" t="s">
        <v>4</v>
      </c>
      <c r="C239" s="3">
        <v>69.52</v>
      </c>
      <c r="D239" s="3">
        <v>69.510000000000005</v>
      </c>
      <c r="E239" s="3">
        <v>69.47</v>
      </c>
      <c r="F239" s="3">
        <v>69.56</v>
      </c>
      <c r="G239" s="3">
        <v>69.489999999999995</v>
      </c>
      <c r="H239" s="3">
        <v>69.56</v>
      </c>
      <c r="I239" s="1" t="s">
        <v>22</v>
      </c>
      <c r="J239" s="3">
        <v>69.42</v>
      </c>
      <c r="K239" s="3">
        <v>69.48</v>
      </c>
      <c r="L239" s="3">
        <v>69.45</v>
      </c>
      <c r="M239" s="3">
        <v>69.400000000000006</v>
      </c>
      <c r="N239" s="3">
        <v>69.45</v>
      </c>
      <c r="O239" s="3">
        <v>69.430000000000007</v>
      </c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hidden="1" x14ac:dyDescent="0.35">
      <c r="B240" s="1" t="s">
        <v>5</v>
      </c>
      <c r="C240" s="3">
        <v>69.44</v>
      </c>
      <c r="D240" s="3">
        <v>69.414999999999992</v>
      </c>
      <c r="E240" s="3">
        <v>69.375</v>
      </c>
      <c r="F240" s="3">
        <v>69.48</v>
      </c>
      <c r="G240" s="3">
        <v>69.405000000000001</v>
      </c>
      <c r="H240" s="3">
        <v>69.47</v>
      </c>
      <c r="I240" s="1" t="s">
        <v>23</v>
      </c>
      <c r="J240" s="3">
        <v>69.459999999999994</v>
      </c>
      <c r="K240" s="3">
        <v>69.52</v>
      </c>
      <c r="L240" s="3">
        <v>69.489999999999995</v>
      </c>
      <c r="M240" s="3">
        <v>69.44</v>
      </c>
      <c r="N240" s="3">
        <v>69.489999999999995</v>
      </c>
      <c r="O240" s="3">
        <v>69.47</v>
      </c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hidden="1" x14ac:dyDescent="0.35">
      <c r="B241" s="1" t="s">
        <v>6</v>
      </c>
      <c r="C241" s="3">
        <v>69.36</v>
      </c>
      <c r="D241" s="3">
        <v>69.319999999999993</v>
      </c>
      <c r="E241" s="3">
        <v>69.28</v>
      </c>
      <c r="F241" s="3">
        <v>69.400000000000006</v>
      </c>
      <c r="G241" s="3">
        <v>69.319999999999993</v>
      </c>
      <c r="H241" s="3">
        <v>69.38</v>
      </c>
      <c r="I241" s="1" t="s">
        <v>24</v>
      </c>
      <c r="J241" s="3">
        <v>69.37</v>
      </c>
      <c r="K241" s="3">
        <v>69.44</v>
      </c>
      <c r="L241" s="3">
        <v>69.400000000000006</v>
      </c>
      <c r="M241" s="3">
        <v>69.36</v>
      </c>
      <c r="N241" s="3">
        <v>69.400000000000006</v>
      </c>
      <c r="O241" s="3">
        <v>69.38</v>
      </c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hidden="1" x14ac:dyDescent="0.35">
      <c r="B242" s="1" t="s">
        <v>7</v>
      </c>
      <c r="C242" s="3">
        <v>69.34</v>
      </c>
      <c r="D242" s="3">
        <v>69.34</v>
      </c>
      <c r="E242" s="3">
        <v>69.3</v>
      </c>
      <c r="F242" s="3">
        <v>69.405000000000001</v>
      </c>
      <c r="G242" s="3">
        <v>69.334999999999994</v>
      </c>
      <c r="H242" s="3">
        <v>69.39</v>
      </c>
      <c r="I242" s="1" t="s">
        <v>25</v>
      </c>
      <c r="J242" s="3">
        <v>69.42</v>
      </c>
      <c r="K242" s="3">
        <v>69.489999999999995</v>
      </c>
      <c r="L242" s="3">
        <v>69.45</v>
      </c>
      <c r="M242" s="3">
        <v>69.400000000000006</v>
      </c>
      <c r="N242" s="3">
        <v>69.45</v>
      </c>
      <c r="O242" s="3">
        <v>69.42</v>
      </c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hidden="1" x14ac:dyDescent="0.35">
      <c r="B243" s="1" t="s">
        <v>8</v>
      </c>
      <c r="C243" s="3">
        <v>69.319999999999993</v>
      </c>
      <c r="D243" s="3">
        <v>69.36</v>
      </c>
      <c r="E243" s="3">
        <v>69.319999999999993</v>
      </c>
      <c r="F243" s="3">
        <v>69.41</v>
      </c>
      <c r="G243" s="3">
        <v>69.349999999999994</v>
      </c>
      <c r="H243" s="3">
        <v>69.400000000000006</v>
      </c>
      <c r="I243" s="1" t="s">
        <v>26</v>
      </c>
      <c r="J243" s="3">
        <v>69.38</v>
      </c>
      <c r="K243" s="3">
        <v>69.45</v>
      </c>
      <c r="L243" s="3">
        <v>69.41</v>
      </c>
      <c r="M243" s="3">
        <v>69.36</v>
      </c>
      <c r="N243" s="3">
        <v>69.400000000000006</v>
      </c>
      <c r="O243" s="3">
        <v>69.39</v>
      </c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hidden="1" x14ac:dyDescent="0.35">
      <c r="B244" s="1" t="s">
        <v>47</v>
      </c>
      <c r="C244" s="3">
        <v>69.344999999999999</v>
      </c>
      <c r="D244" s="3">
        <v>69.365000000000009</v>
      </c>
      <c r="E244" s="3">
        <v>69.324999999999989</v>
      </c>
      <c r="F244" s="3">
        <v>69.42</v>
      </c>
      <c r="G244" s="3">
        <v>69.36</v>
      </c>
      <c r="H244" s="3">
        <v>69.42</v>
      </c>
      <c r="I244" s="1" t="s">
        <v>51</v>
      </c>
      <c r="J244" s="3">
        <v>69.34</v>
      </c>
      <c r="K244" s="3">
        <v>69.42</v>
      </c>
      <c r="L244" s="3">
        <v>69.39</v>
      </c>
      <c r="M244" s="3">
        <v>69.319999999999993</v>
      </c>
      <c r="N244" s="3">
        <v>69.38</v>
      </c>
      <c r="O244" s="3">
        <v>69.36</v>
      </c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hidden="1" x14ac:dyDescent="0.35">
      <c r="B245" s="1" t="s">
        <v>48</v>
      </c>
      <c r="C245" s="3">
        <v>69.37</v>
      </c>
      <c r="D245" s="3">
        <v>69.37</v>
      </c>
      <c r="E245" s="3">
        <v>69.33</v>
      </c>
      <c r="F245" s="3">
        <v>69.430000000000007</v>
      </c>
      <c r="G245" s="3">
        <v>69.37</v>
      </c>
      <c r="H245" s="3">
        <v>69.44</v>
      </c>
      <c r="I245" s="1" t="s">
        <v>52</v>
      </c>
      <c r="J245" s="3">
        <v>69.39</v>
      </c>
      <c r="K245" s="3">
        <v>69.459999999999994</v>
      </c>
      <c r="L245" s="3">
        <v>69.430000000000007</v>
      </c>
      <c r="M245" s="3">
        <v>69.37</v>
      </c>
      <c r="N245" s="3">
        <v>69.42</v>
      </c>
      <c r="O245" s="3">
        <v>69.400000000000006</v>
      </c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hidden="1" x14ac:dyDescent="0.35">
      <c r="B246" s="1" t="s">
        <v>27</v>
      </c>
      <c r="C246" s="3">
        <v>69.64</v>
      </c>
      <c r="D246" s="3">
        <v>69.67</v>
      </c>
      <c r="E246" s="3">
        <v>69.69</v>
      </c>
      <c r="F246" s="3">
        <v>69.63</v>
      </c>
      <c r="G246" s="3">
        <v>69.66</v>
      </c>
      <c r="H246" s="3">
        <v>69.7</v>
      </c>
      <c r="I246" s="1" t="s">
        <v>9</v>
      </c>
      <c r="J246" s="3">
        <v>69.709999999999994</v>
      </c>
      <c r="K246" s="3">
        <v>69.69</v>
      </c>
      <c r="L246" s="3">
        <v>69.650000000000006</v>
      </c>
      <c r="M246" s="3">
        <v>69.7</v>
      </c>
      <c r="N246" s="3">
        <v>69.67</v>
      </c>
      <c r="O246" s="3">
        <v>69.64</v>
      </c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hidden="1" x14ac:dyDescent="0.35">
      <c r="B247" s="1" t="s">
        <v>28</v>
      </c>
      <c r="C247" s="3">
        <v>69.625</v>
      </c>
      <c r="D247" s="3">
        <v>69.67</v>
      </c>
      <c r="E247" s="3">
        <v>69.685000000000002</v>
      </c>
      <c r="F247" s="3">
        <v>69.62</v>
      </c>
      <c r="G247" s="3">
        <v>69.614999999999995</v>
      </c>
      <c r="H247" s="3">
        <v>69.69</v>
      </c>
      <c r="I247" s="1" t="s">
        <v>10</v>
      </c>
      <c r="J247" s="3">
        <v>69.650000000000006</v>
      </c>
      <c r="K247" s="3">
        <v>69.63</v>
      </c>
      <c r="L247" s="3">
        <v>69.599999999999994</v>
      </c>
      <c r="M247" s="3">
        <v>69.64</v>
      </c>
      <c r="N247" s="3">
        <v>69.62</v>
      </c>
      <c r="O247" s="3">
        <v>69.599999999999994</v>
      </c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hidden="1" x14ac:dyDescent="0.35">
      <c r="B248" s="1" t="s">
        <v>29</v>
      </c>
      <c r="C248" s="3">
        <v>69.61</v>
      </c>
      <c r="D248" s="3">
        <v>69.67</v>
      </c>
      <c r="E248" s="3">
        <v>69.680000000000007</v>
      </c>
      <c r="F248" s="3">
        <v>69.61</v>
      </c>
      <c r="G248" s="3">
        <v>69.569999999999993</v>
      </c>
      <c r="H248" s="3">
        <v>69.680000000000007</v>
      </c>
      <c r="I248" s="1" t="s">
        <v>11</v>
      </c>
      <c r="J248" s="3">
        <v>69.680000000000007</v>
      </c>
      <c r="K248" s="3">
        <v>69.650000000000006</v>
      </c>
      <c r="L248" s="3">
        <v>69.599999999999994</v>
      </c>
      <c r="M248" s="3">
        <v>69.66</v>
      </c>
      <c r="N248" s="3">
        <v>69.64</v>
      </c>
      <c r="O248" s="3">
        <v>69.62</v>
      </c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hidden="1" x14ac:dyDescent="0.35">
      <c r="B249" s="1" t="s">
        <v>30</v>
      </c>
      <c r="C249" s="3">
        <v>69.64500000000001</v>
      </c>
      <c r="D249" s="3">
        <v>69.715000000000003</v>
      </c>
      <c r="E249" s="3">
        <v>69.69</v>
      </c>
      <c r="F249" s="3">
        <v>69.655000000000001</v>
      </c>
      <c r="G249" s="3">
        <v>69.625</v>
      </c>
      <c r="H249" s="3">
        <v>69.724999999999994</v>
      </c>
      <c r="I249" s="1" t="s">
        <v>12</v>
      </c>
      <c r="J249" s="3">
        <v>69.709999999999994</v>
      </c>
      <c r="K249" s="3">
        <v>69.69</v>
      </c>
      <c r="L249" s="3">
        <v>69.64</v>
      </c>
      <c r="M249" s="3">
        <v>69.69</v>
      </c>
      <c r="N249" s="3">
        <v>69.66</v>
      </c>
      <c r="O249" s="3">
        <v>69.64</v>
      </c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hidden="1" x14ac:dyDescent="0.35">
      <c r="B250" s="1" t="s">
        <v>31</v>
      </c>
      <c r="C250" s="3">
        <v>69.680000000000007</v>
      </c>
      <c r="D250" s="3">
        <v>69.760000000000005</v>
      </c>
      <c r="E250" s="3">
        <v>69.7</v>
      </c>
      <c r="F250" s="3">
        <v>69.7</v>
      </c>
      <c r="G250" s="3">
        <v>69.680000000000007</v>
      </c>
      <c r="H250" s="3">
        <v>69.77</v>
      </c>
      <c r="I250" s="1" t="s">
        <v>13</v>
      </c>
      <c r="J250" s="3">
        <v>69.66</v>
      </c>
      <c r="K250" s="3">
        <v>69.64</v>
      </c>
      <c r="L250" s="3">
        <v>69.599999999999994</v>
      </c>
      <c r="M250" s="3">
        <v>69.64</v>
      </c>
      <c r="N250" s="3">
        <v>69.61</v>
      </c>
      <c r="O250" s="3">
        <v>69.599999999999994</v>
      </c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hidden="1" x14ac:dyDescent="0.35">
      <c r="B251" s="1" t="s">
        <v>32</v>
      </c>
      <c r="C251" s="3">
        <v>69.680000000000007</v>
      </c>
      <c r="D251" s="3">
        <v>69.745000000000005</v>
      </c>
      <c r="E251" s="3">
        <v>69.694999999999993</v>
      </c>
      <c r="F251" s="3">
        <v>69.680000000000007</v>
      </c>
      <c r="G251" s="3">
        <v>69.64</v>
      </c>
      <c r="H251" s="3">
        <v>69.759999999999991</v>
      </c>
      <c r="I251" s="1" t="s">
        <v>14</v>
      </c>
      <c r="J251" s="3">
        <v>69.63</v>
      </c>
      <c r="K251" s="3">
        <v>69.599999999999994</v>
      </c>
      <c r="L251" s="3">
        <v>69.56</v>
      </c>
      <c r="M251" s="3">
        <v>69.599999999999994</v>
      </c>
      <c r="N251" s="3">
        <v>69.58</v>
      </c>
      <c r="O251" s="3">
        <v>69.56</v>
      </c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hidden="1" x14ac:dyDescent="0.35">
      <c r="B252" s="1" t="s">
        <v>33</v>
      </c>
      <c r="C252" s="3">
        <v>69.680000000000007</v>
      </c>
      <c r="D252" s="3">
        <v>69.73</v>
      </c>
      <c r="E252" s="3">
        <v>69.69</v>
      </c>
      <c r="F252" s="3">
        <v>69.66</v>
      </c>
      <c r="G252" s="3">
        <v>69.599999999999994</v>
      </c>
      <c r="H252" s="3">
        <v>69.75</v>
      </c>
      <c r="I252" s="1" t="s">
        <v>15</v>
      </c>
      <c r="J252" s="3">
        <v>69.650000000000006</v>
      </c>
      <c r="K252" s="3">
        <v>69.63</v>
      </c>
      <c r="L252" s="3">
        <v>69.59</v>
      </c>
      <c r="M252" s="3">
        <v>69.64</v>
      </c>
      <c r="N252" s="3">
        <v>69.61</v>
      </c>
      <c r="O252" s="3">
        <v>69.599999999999994</v>
      </c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hidden="1" x14ac:dyDescent="0.35">
      <c r="B253" s="1" t="s">
        <v>34</v>
      </c>
      <c r="C253" s="3">
        <v>69.675000000000011</v>
      </c>
      <c r="D253" s="3">
        <v>69.724999999999994</v>
      </c>
      <c r="E253" s="3">
        <v>69.655000000000001</v>
      </c>
      <c r="F253" s="3">
        <v>69.664999999999992</v>
      </c>
      <c r="G253" s="3">
        <v>69.60499999999999</v>
      </c>
      <c r="H253" s="3">
        <v>69.745000000000005</v>
      </c>
      <c r="I253" s="1" t="s">
        <v>16</v>
      </c>
      <c r="J253" s="3">
        <v>69.67</v>
      </c>
      <c r="K253" s="3">
        <v>69.64</v>
      </c>
      <c r="L253" s="3">
        <v>69.599999999999994</v>
      </c>
      <c r="M253" s="3">
        <v>69.650000000000006</v>
      </c>
      <c r="N253" s="3">
        <v>69.64</v>
      </c>
      <c r="O253" s="3">
        <v>69.61</v>
      </c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hidden="1" x14ac:dyDescent="0.35">
      <c r="B254" s="1" t="s">
        <v>35</v>
      </c>
      <c r="C254" s="3">
        <v>69.67</v>
      </c>
      <c r="D254" s="3">
        <v>69.72</v>
      </c>
      <c r="E254" s="3">
        <v>69.62</v>
      </c>
      <c r="F254" s="3">
        <v>69.67</v>
      </c>
      <c r="G254" s="3">
        <v>69.61</v>
      </c>
      <c r="H254" s="3">
        <v>69.739999999999995</v>
      </c>
      <c r="I254" s="1" t="s">
        <v>17</v>
      </c>
      <c r="J254" s="3">
        <v>69.790000000000006</v>
      </c>
      <c r="K254" s="3">
        <v>69.77</v>
      </c>
      <c r="L254" s="3">
        <v>69.73</v>
      </c>
      <c r="M254" s="3">
        <v>69.78</v>
      </c>
      <c r="N254" s="3">
        <v>69.75</v>
      </c>
      <c r="O254" s="3">
        <v>69.73</v>
      </c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hidden="1" x14ac:dyDescent="0.35">
      <c r="B255" s="1" t="s">
        <v>53</v>
      </c>
      <c r="C255" s="3">
        <v>69.7</v>
      </c>
      <c r="D255" s="3">
        <v>69.759999999999991</v>
      </c>
      <c r="E255" s="3">
        <v>69.67</v>
      </c>
      <c r="F255" s="3">
        <v>69.7</v>
      </c>
      <c r="G255" s="3">
        <v>69.615000000000009</v>
      </c>
      <c r="H255" s="3">
        <v>69.775000000000006</v>
      </c>
      <c r="I255" s="1" t="s">
        <v>49</v>
      </c>
      <c r="J255" s="3">
        <v>69.680000000000007</v>
      </c>
      <c r="K255" s="3">
        <v>69.66</v>
      </c>
      <c r="L255" s="3">
        <v>69.61</v>
      </c>
      <c r="M255" s="3">
        <v>69.67</v>
      </c>
      <c r="N255" s="3">
        <v>69.64</v>
      </c>
      <c r="O255" s="3">
        <v>69.62</v>
      </c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x14ac:dyDescent="0.35">
      <c r="B256" s="1" t="s">
        <v>54</v>
      </c>
      <c r="C256" s="3">
        <v>69.73</v>
      </c>
      <c r="D256" s="3">
        <v>69.8</v>
      </c>
      <c r="E256" s="3">
        <v>69.72</v>
      </c>
      <c r="F256" s="3">
        <v>69.73</v>
      </c>
      <c r="G256" s="3">
        <v>69.62</v>
      </c>
      <c r="H256" s="3">
        <v>69.81</v>
      </c>
      <c r="I256" s="1" t="s">
        <v>50</v>
      </c>
      <c r="J256" s="3">
        <v>69.72</v>
      </c>
      <c r="K256" s="3">
        <v>69.69</v>
      </c>
      <c r="L256" s="3">
        <v>69.66</v>
      </c>
      <c r="M256" s="3">
        <v>69.709999999999994</v>
      </c>
      <c r="N256" s="3">
        <v>69.680000000000007</v>
      </c>
      <c r="O256" s="3">
        <v>69.650000000000006</v>
      </c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hidden="1" x14ac:dyDescent="0.35">
      <c r="B257" s="1" t="s">
        <v>0</v>
      </c>
      <c r="C257" s="3">
        <v>79.55</v>
      </c>
      <c r="D257" s="3">
        <v>79.64</v>
      </c>
      <c r="E257" s="3">
        <v>79.63</v>
      </c>
      <c r="F257" s="3">
        <v>79.58</v>
      </c>
      <c r="G257" s="3">
        <v>79.62</v>
      </c>
      <c r="H257" s="3">
        <v>79.680000000000007</v>
      </c>
      <c r="I257" s="1" t="s">
        <v>18</v>
      </c>
      <c r="J257" s="3">
        <v>79.47</v>
      </c>
      <c r="K257" s="3">
        <v>79.45</v>
      </c>
      <c r="L257" s="3">
        <v>79.42</v>
      </c>
      <c r="M257" s="3">
        <v>79.489999999999995</v>
      </c>
      <c r="N257" s="3">
        <v>79.47</v>
      </c>
      <c r="O257" s="3">
        <v>79.45</v>
      </c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hidden="1" x14ac:dyDescent="0.35">
      <c r="B258" s="1" t="s">
        <v>1</v>
      </c>
      <c r="C258" s="3">
        <v>79.52</v>
      </c>
      <c r="D258" s="3">
        <v>79.64500000000001</v>
      </c>
      <c r="E258" s="3">
        <v>79.644999999999996</v>
      </c>
      <c r="F258" s="3">
        <v>79.594999999999999</v>
      </c>
      <c r="G258" s="3">
        <v>79.625</v>
      </c>
      <c r="H258" s="3">
        <v>79.675000000000011</v>
      </c>
      <c r="I258" s="1" t="s">
        <v>19</v>
      </c>
      <c r="J258" s="3">
        <v>79.56</v>
      </c>
      <c r="K258" s="3">
        <v>79.540000000000006</v>
      </c>
      <c r="L258" s="3">
        <v>79.52</v>
      </c>
      <c r="M258" s="3">
        <v>79.58</v>
      </c>
      <c r="N258" s="3">
        <v>79.56</v>
      </c>
      <c r="O258" s="3">
        <v>79.55</v>
      </c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hidden="1" x14ac:dyDescent="0.35">
      <c r="B259" s="1" t="s">
        <v>2</v>
      </c>
      <c r="C259" s="3">
        <v>79.489999999999995</v>
      </c>
      <c r="D259" s="3">
        <v>79.650000000000006</v>
      </c>
      <c r="E259" s="3">
        <v>79.66</v>
      </c>
      <c r="F259" s="3">
        <v>79.61</v>
      </c>
      <c r="G259" s="3">
        <v>79.63</v>
      </c>
      <c r="H259" s="3">
        <v>79.67</v>
      </c>
      <c r="I259" s="1" t="s">
        <v>20</v>
      </c>
      <c r="J259" s="3">
        <v>79.66</v>
      </c>
      <c r="K259" s="3">
        <v>79.64</v>
      </c>
      <c r="L259" s="3">
        <v>79.62</v>
      </c>
      <c r="M259" s="3">
        <v>79.680000000000007</v>
      </c>
      <c r="N259" s="3">
        <v>79.66</v>
      </c>
      <c r="O259" s="3">
        <v>79.650000000000006</v>
      </c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hidden="1" x14ac:dyDescent="0.35">
      <c r="B260" s="1" t="s">
        <v>3</v>
      </c>
      <c r="C260" s="3">
        <v>79.504999999999995</v>
      </c>
      <c r="D260" s="3">
        <v>79.650000000000006</v>
      </c>
      <c r="E260" s="3">
        <v>79.655000000000001</v>
      </c>
      <c r="F260" s="3">
        <v>79.60499999999999</v>
      </c>
      <c r="G260" s="3">
        <v>79.625</v>
      </c>
      <c r="H260" s="3">
        <v>79.67</v>
      </c>
      <c r="I260" s="1" t="s">
        <v>21</v>
      </c>
      <c r="J260" s="3">
        <v>79.400000000000006</v>
      </c>
      <c r="K260" s="3">
        <v>79.38</v>
      </c>
      <c r="L260" s="3">
        <v>79.36</v>
      </c>
      <c r="M260" s="3">
        <v>79.42</v>
      </c>
      <c r="N260" s="3">
        <v>79.41</v>
      </c>
      <c r="O260" s="3">
        <v>79.400000000000006</v>
      </c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hidden="1" x14ac:dyDescent="0.35">
      <c r="B261" s="1" t="s">
        <v>4</v>
      </c>
      <c r="C261" s="3">
        <v>79.52</v>
      </c>
      <c r="D261" s="3">
        <v>79.650000000000006</v>
      </c>
      <c r="E261" s="3">
        <v>79.650000000000006</v>
      </c>
      <c r="F261" s="3">
        <v>79.599999999999994</v>
      </c>
      <c r="G261" s="3">
        <v>79.62</v>
      </c>
      <c r="H261" s="3">
        <v>79.67</v>
      </c>
      <c r="I261" s="1" t="s">
        <v>22</v>
      </c>
      <c r="J261" s="3">
        <v>79.459999999999994</v>
      </c>
      <c r="K261" s="3">
        <v>79.430000000000007</v>
      </c>
      <c r="L261" s="3">
        <v>79.42</v>
      </c>
      <c r="M261" s="3">
        <v>79.47</v>
      </c>
      <c r="N261" s="3">
        <v>79.459999999999994</v>
      </c>
      <c r="O261" s="3">
        <v>79.430000000000007</v>
      </c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hidden="1" x14ac:dyDescent="0.35">
      <c r="B262" s="1" t="s">
        <v>5</v>
      </c>
      <c r="C262" s="3">
        <v>79.394999999999996</v>
      </c>
      <c r="D262" s="3">
        <v>79.550000000000011</v>
      </c>
      <c r="E262" s="3">
        <v>79.555000000000007</v>
      </c>
      <c r="F262" s="3">
        <v>79.509999999999991</v>
      </c>
      <c r="G262" s="3">
        <v>79.525000000000006</v>
      </c>
      <c r="H262" s="3">
        <v>79.575000000000003</v>
      </c>
      <c r="I262" s="1" t="s">
        <v>23</v>
      </c>
      <c r="J262" s="3">
        <v>79.510000000000005</v>
      </c>
      <c r="K262" s="3">
        <v>79.5</v>
      </c>
      <c r="L262" s="3">
        <v>79.48</v>
      </c>
      <c r="M262" s="3">
        <v>79.540000000000006</v>
      </c>
      <c r="N262" s="3">
        <v>79.52</v>
      </c>
      <c r="O262" s="3">
        <v>79.489999999999995</v>
      </c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hidden="1" x14ac:dyDescent="0.35">
      <c r="B263" s="1" t="s">
        <v>6</v>
      </c>
      <c r="C263" s="3">
        <v>79.27</v>
      </c>
      <c r="D263" s="3">
        <v>79.45</v>
      </c>
      <c r="E263" s="3">
        <v>79.459999999999994</v>
      </c>
      <c r="F263" s="3">
        <v>79.42</v>
      </c>
      <c r="G263" s="3">
        <v>79.430000000000007</v>
      </c>
      <c r="H263" s="3">
        <v>79.48</v>
      </c>
      <c r="I263" s="1" t="s">
        <v>24</v>
      </c>
      <c r="J263" s="3">
        <v>79.400000000000006</v>
      </c>
      <c r="K263" s="3">
        <v>79.39</v>
      </c>
      <c r="L263" s="3">
        <v>79.36</v>
      </c>
      <c r="M263" s="3">
        <v>79.42</v>
      </c>
      <c r="N263" s="3">
        <v>79.400000000000006</v>
      </c>
      <c r="O263" s="3">
        <v>79.39</v>
      </c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hidden="1" x14ac:dyDescent="0.35">
      <c r="B264" s="1" t="s">
        <v>7</v>
      </c>
      <c r="C264" s="3">
        <v>79.314999999999998</v>
      </c>
      <c r="D264" s="3">
        <v>79.474999999999994</v>
      </c>
      <c r="E264" s="3">
        <v>79.47999999999999</v>
      </c>
      <c r="F264" s="3">
        <v>79.435000000000002</v>
      </c>
      <c r="G264" s="3">
        <v>79.45</v>
      </c>
      <c r="H264" s="3">
        <v>79.495000000000005</v>
      </c>
      <c r="I264" s="1" t="s">
        <v>25</v>
      </c>
      <c r="J264" s="3">
        <v>79.42</v>
      </c>
      <c r="K264" s="3">
        <v>79.400000000000006</v>
      </c>
      <c r="L264" s="3">
        <v>79.37</v>
      </c>
      <c r="M264" s="3">
        <v>79.44</v>
      </c>
      <c r="N264" s="3">
        <v>79.41</v>
      </c>
      <c r="O264" s="3">
        <v>79.400000000000006</v>
      </c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hidden="1" x14ac:dyDescent="0.35">
      <c r="B265" s="1" t="s">
        <v>8</v>
      </c>
      <c r="C265" s="3">
        <v>79.36</v>
      </c>
      <c r="D265" s="3">
        <v>79.5</v>
      </c>
      <c r="E265" s="3">
        <v>79.5</v>
      </c>
      <c r="F265" s="3">
        <v>79.45</v>
      </c>
      <c r="G265" s="3">
        <v>79.47</v>
      </c>
      <c r="H265" s="3">
        <v>79.510000000000005</v>
      </c>
      <c r="I265" s="1" t="s">
        <v>26</v>
      </c>
      <c r="J265" s="3">
        <v>79.39</v>
      </c>
      <c r="K265" s="3">
        <v>79.36</v>
      </c>
      <c r="L265" s="3">
        <v>79.34</v>
      </c>
      <c r="M265" s="3">
        <v>79.41</v>
      </c>
      <c r="N265" s="3">
        <v>79.39</v>
      </c>
      <c r="O265" s="3">
        <v>79.37</v>
      </c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hidden="1" x14ac:dyDescent="0.35">
      <c r="B266" s="1" t="s">
        <v>47</v>
      </c>
      <c r="C266" s="3">
        <v>79.34</v>
      </c>
      <c r="D266" s="3">
        <v>79.504999999999995</v>
      </c>
      <c r="E266" s="3">
        <v>79.509999999999991</v>
      </c>
      <c r="F266" s="3">
        <v>79.465000000000003</v>
      </c>
      <c r="G266" s="3">
        <v>79.474999999999994</v>
      </c>
      <c r="H266" s="3">
        <v>79.52000000000001</v>
      </c>
      <c r="I266" s="1" t="s">
        <v>51</v>
      </c>
      <c r="J266" s="3">
        <v>79.36</v>
      </c>
      <c r="K266" s="3">
        <v>79.34</v>
      </c>
      <c r="L266" s="3">
        <v>79.319999999999993</v>
      </c>
      <c r="M266" s="3">
        <v>79.38</v>
      </c>
      <c r="N266" s="3">
        <v>79.36</v>
      </c>
      <c r="O266" s="3">
        <v>79.34</v>
      </c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hidden="1" x14ac:dyDescent="0.35">
      <c r="B267" s="1" t="s">
        <v>48</v>
      </c>
      <c r="C267" s="3">
        <v>79.319999999999993</v>
      </c>
      <c r="D267" s="3">
        <v>79.510000000000005</v>
      </c>
      <c r="E267" s="3">
        <v>79.52</v>
      </c>
      <c r="F267" s="3">
        <v>79.48</v>
      </c>
      <c r="G267" s="3">
        <v>79.48</v>
      </c>
      <c r="H267" s="3">
        <v>79.53</v>
      </c>
      <c r="I267" s="1" t="s">
        <v>52</v>
      </c>
      <c r="J267" s="3">
        <v>79.39</v>
      </c>
      <c r="K267" s="3">
        <v>79.36</v>
      </c>
      <c r="L267" s="3">
        <v>79.34</v>
      </c>
      <c r="M267" s="3">
        <v>79.41</v>
      </c>
      <c r="N267" s="3">
        <v>79.38</v>
      </c>
      <c r="O267" s="3">
        <v>79.36</v>
      </c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hidden="1" x14ac:dyDescent="0.35">
      <c r="B268" s="1" t="s">
        <v>27</v>
      </c>
      <c r="C268" s="3">
        <v>79.77</v>
      </c>
      <c r="D268" s="3">
        <v>79.72</v>
      </c>
      <c r="E268" s="3">
        <v>79.7</v>
      </c>
      <c r="F268" s="3">
        <v>79.69</v>
      </c>
      <c r="G268" s="3">
        <v>79.69</v>
      </c>
      <c r="H268" s="3">
        <v>79.77</v>
      </c>
      <c r="I268" s="1" t="s">
        <v>9</v>
      </c>
      <c r="J268" s="3">
        <v>79.61</v>
      </c>
      <c r="K268" s="3">
        <v>79.599999999999994</v>
      </c>
      <c r="L268" s="3">
        <v>79.66</v>
      </c>
      <c r="M268" s="3">
        <v>79.64</v>
      </c>
      <c r="N268" s="3">
        <v>79.63</v>
      </c>
      <c r="O268" s="3">
        <v>79.599999999999994</v>
      </c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hidden="1" x14ac:dyDescent="0.35">
      <c r="B269" s="1" t="s">
        <v>28</v>
      </c>
      <c r="C269" s="3">
        <v>79.745000000000005</v>
      </c>
      <c r="D269" s="3">
        <v>79.72</v>
      </c>
      <c r="E269" s="3">
        <v>79.69</v>
      </c>
      <c r="F269" s="3">
        <v>79.685000000000002</v>
      </c>
      <c r="G269" s="3">
        <v>79.655000000000001</v>
      </c>
      <c r="H269" s="3">
        <v>79.765000000000001</v>
      </c>
      <c r="I269" s="1" t="s">
        <v>10</v>
      </c>
      <c r="J269" s="3">
        <v>79.61</v>
      </c>
      <c r="K269" s="3">
        <v>79.58</v>
      </c>
      <c r="L269" s="3">
        <v>79.650000000000006</v>
      </c>
      <c r="M269" s="3">
        <v>79.63</v>
      </c>
      <c r="N269" s="3">
        <v>79.61</v>
      </c>
      <c r="O269" s="3">
        <v>79.59</v>
      </c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hidden="1" x14ac:dyDescent="0.35">
      <c r="B270" s="1" t="s">
        <v>29</v>
      </c>
      <c r="C270" s="3">
        <v>79.72</v>
      </c>
      <c r="D270" s="3">
        <v>79.72</v>
      </c>
      <c r="E270" s="3">
        <v>79.680000000000007</v>
      </c>
      <c r="F270" s="3">
        <v>79.680000000000007</v>
      </c>
      <c r="G270" s="3">
        <v>79.62</v>
      </c>
      <c r="H270" s="3">
        <v>79.760000000000005</v>
      </c>
      <c r="I270" s="1" t="s">
        <v>11</v>
      </c>
      <c r="J270" s="3">
        <v>79.63</v>
      </c>
      <c r="K270" s="3">
        <v>79.61</v>
      </c>
      <c r="L270" s="3">
        <v>79.680000000000007</v>
      </c>
      <c r="M270" s="3">
        <v>79.66</v>
      </c>
      <c r="N270" s="3">
        <v>79.650000000000006</v>
      </c>
      <c r="O270" s="3">
        <v>79.62</v>
      </c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hidden="1" x14ac:dyDescent="0.35">
      <c r="B271" s="1" t="s">
        <v>30</v>
      </c>
      <c r="C271" s="3">
        <v>79.77</v>
      </c>
      <c r="D271" s="3">
        <v>79.765000000000001</v>
      </c>
      <c r="E271" s="3">
        <v>79.73</v>
      </c>
      <c r="F271" s="3">
        <v>79.724999999999994</v>
      </c>
      <c r="G271" s="3">
        <v>79.675000000000011</v>
      </c>
      <c r="H271" s="3">
        <v>79.800000000000011</v>
      </c>
      <c r="I271" s="1" t="s">
        <v>12</v>
      </c>
      <c r="J271" s="3">
        <v>79.650000000000006</v>
      </c>
      <c r="K271" s="3">
        <v>79.63</v>
      </c>
      <c r="L271" s="3">
        <v>79.69</v>
      </c>
      <c r="M271" s="3">
        <v>79.69</v>
      </c>
      <c r="N271" s="3">
        <v>79.67</v>
      </c>
      <c r="O271" s="3">
        <v>79.64</v>
      </c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hidden="1" x14ac:dyDescent="0.35">
      <c r="B272" s="1" t="s">
        <v>31</v>
      </c>
      <c r="C272" s="3">
        <v>79.819999999999993</v>
      </c>
      <c r="D272" s="3">
        <v>79.81</v>
      </c>
      <c r="E272" s="3">
        <v>79.78</v>
      </c>
      <c r="F272" s="3">
        <v>79.77</v>
      </c>
      <c r="G272" s="3">
        <v>79.73</v>
      </c>
      <c r="H272" s="3">
        <v>79.84</v>
      </c>
      <c r="I272" s="1" t="s">
        <v>13</v>
      </c>
      <c r="J272" s="3">
        <v>79.61</v>
      </c>
      <c r="K272" s="3">
        <v>79.59</v>
      </c>
      <c r="L272" s="3">
        <v>79.650000000000006</v>
      </c>
      <c r="M272" s="3">
        <v>79.63</v>
      </c>
      <c r="N272" s="3">
        <v>79.62</v>
      </c>
      <c r="O272" s="3">
        <v>79.599999999999994</v>
      </c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hidden="1" x14ac:dyDescent="0.35">
      <c r="B273" s="1" t="s">
        <v>32</v>
      </c>
      <c r="C273" s="3">
        <v>79.805000000000007</v>
      </c>
      <c r="D273" s="3">
        <v>79.800000000000011</v>
      </c>
      <c r="E273" s="3">
        <v>79.765000000000001</v>
      </c>
      <c r="F273" s="3">
        <v>79.759999999999991</v>
      </c>
      <c r="G273" s="3">
        <v>79.694999999999993</v>
      </c>
      <c r="H273" s="3">
        <v>79.84</v>
      </c>
      <c r="I273" s="1" t="s">
        <v>14</v>
      </c>
      <c r="J273" s="3">
        <v>79.58</v>
      </c>
      <c r="K273" s="3">
        <v>79.55</v>
      </c>
      <c r="L273" s="3">
        <v>79.62</v>
      </c>
      <c r="M273" s="3">
        <v>79.59</v>
      </c>
      <c r="N273" s="3">
        <v>79.58</v>
      </c>
      <c r="O273" s="3">
        <v>79.55</v>
      </c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hidden="1" x14ac:dyDescent="0.35">
      <c r="B274" s="1" t="s">
        <v>33</v>
      </c>
      <c r="C274" s="3">
        <v>79.790000000000006</v>
      </c>
      <c r="D274" s="3">
        <v>79.790000000000006</v>
      </c>
      <c r="E274" s="3">
        <v>79.75</v>
      </c>
      <c r="F274" s="3">
        <v>79.75</v>
      </c>
      <c r="G274" s="3">
        <v>79.66</v>
      </c>
      <c r="H274" s="3">
        <v>79.84</v>
      </c>
      <c r="I274" s="1" t="s">
        <v>15</v>
      </c>
      <c r="J274" s="3">
        <v>79.599999999999994</v>
      </c>
      <c r="K274" s="3">
        <v>79.58</v>
      </c>
      <c r="L274" s="3">
        <v>79.650000000000006</v>
      </c>
      <c r="M274" s="3">
        <v>79.62</v>
      </c>
      <c r="N274" s="3">
        <v>79.599999999999994</v>
      </c>
      <c r="O274" s="3">
        <v>79.59</v>
      </c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hidden="1" x14ac:dyDescent="0.35">
      <c r="B275" s="1" t="s">
        <v>34</v>
      </c>
      <c r="C275" s="3">
        <v>79.784999999999997</v>
      </c>
      <c r="D275" s="3">
        <v>79.78</v>
      </c>
      <c r="E275" s="3">
        <v>79.745000000000005</v>
      </c>
      <c r="F275" s="3">
        <v>79.740000000000009</v>
      </c>
      <c r="G275" s="3">
        <v>79.66</v>
      </c>
      <c r="H275" s="3">
        <v>79.819999999999993</v>
      </c>
      <c r="I275" s="1" t="s">
        <v>16</v>
      </c>
      <c r="J275" s="3">
        <v>79.61</v>
      </c>
      <c r="K275" s="3">
        <v>79.59</v>
      </c>
      <c r="L275" s="3">
        <v>79.650000000000006</v>
      </c>
      <c r="M275" s="3">
        <v>79.64</v>
      </c>
      <c r="N275" s="3">
        <v>79.62</v>
      </c>
      <c r="O275" s="3">
        <v>79.61</v>
      </c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hidden="1" x14ac:dyDescent="0.35">
      <c r="B276" s="1" t="s">
        <v>35</v>
      </c>
      <c r="C276" s="3">
        <v>79.78</v>
      </c>
      <c r="D276" s="3">
        <v>79.77</v>
      </c>
      <c r="E276" s="3">
        <v>79.739999999999995</v>
      </c>
      <c r="F276" s="3">
        <v>79.73</v>
      </c>
      <c r="G276" s="3">
        <v>79.66</v>
      </c>
      <c r="H276" s="3">
        <v>79.8</v>
      </c>
      <c r="I276" s="1" t="s">
        <v>17</v>
      </c>
      <c r="J276" s="3">
        <v>79.77</v>
      </c>
      <c r="K276" s="3">
        <v>79.739999999999995</v>
      </c>
      <c r="L276" s="3">
        <v>79.81</v>
      </c>
      <c r="M276" s="3">
        <v>79.78</v>
      </c>
      <c r="N276" s="3">
        <v>79.760000000000005</v>
      </c>
      <c r="O276" s="3">
        <v>79.75</v>
      </c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hidden="1" x14ac:dyDescent="0.35">
      <c r="B277" s="1" t="s">
        <v>53</v>
      </c>
      <c r="C277" s="3">
        <v>79.814999999999998</v>
      </c>
      <c r="D277" s="3">
        <v>79.819999999999993</v>
      </c>
      <c r="E277" s="3">
        <v>79.775000000000006</v>
      </c>
      <c r="F277" s="3">
        <v>79.765000000000001</v>
      </c>
      <c r="G277" s="3">
        <v>79.67</v>
      </c>
      <c r="H277" s="3">
        <v>79.849999999999994</v>
      </c>
      <c r="I277" s="1" t="s">
        <v>49</v>
      </c>
      <c r="J277" s="3">
        <v>79.63</v>
      </c>
      <c r="K277" s="3">
        <v>79.599999999999994</v>
      </c>
      <c r="L277" s="3">
        <v>79.67</v>
      </c>
      <c r="M277" s="3">
        <v>79.66</v>
      </c>
      <c r="N277" s="3">
        <v>79.64</v>
      </c>
      <c r="O277" s="3">
        <v>79.62</v>
      </c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x14ac:dyDescent="0.35">
      <c r="B278" s="1" t="s">
        <v>54</v>
      </c>
      <c r="C278" s="3">
        <v>79.849999999999994</v>
      </c>
      <c r="D278" s="3">
        <v>79.87</v>
      </c>
      <c r="E278" s="3">
        <v>79.81</v>
      </c>
      <c r="F278" s="3">
        <v>79.8</v>
      </c>
      <c r="G278" s="3">
        <v>79.680000000000007</v>
      </c>
      <c r="H278" s="3">
        <v>79.900000000000006</v>
      </c>
      <c r="I278" s="1" t="s">
        <v>50</v>
      </c>
      <c r="J278" s="3">
        <v>79.650000000000006</v>
      </c>
      <c r="K278" s="3">
        <v>79.64</v>
      </c>
      <c r="L278" s="3">
        <v>79.7</v>
      </c>
      <c r="M278" s="3">
        <v>79.680000000000007</v>
      </c>
      <c r="N278" s="3">
        <v>79.67</v>
      </c>
      <c r="O278" s="3">
        <v>79.650000000000006</v>
      </c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hidden="1" x14ac:dyDescent="0.35">
      <c r="B279" s="1" t="s">
        <v>0</v>
      </c>
      <c r="C279" s="3">
        <v>89.56</v>
      </c>
      <c r="D279" s="3">
        <v>89.63</v>
      </c>
      <c r="E279" s="3">
        <v>89.55</v>
      </c>
      <c r="F279" s="3">
        <v>89.6</v>
      </c>
      <c r="G279" s="3">
        <v>89.67</v>
      </c>
      <c r="H279" s="3">
        <v>89.5</v>
      </c>
      <c r="I279" s="1" t="s">
        <v>18</v>
      </c>
      <c r="J279" s="3">
        <v>89.4</v>
      </c>
      <c r="K279" s="3">
        <v>89.39</v>
      </c>
      <c r="L279" s="3">
        <v>89.45</v>
      </c>
      <c r="M279" s="3">
        <v>89.43</v>
      </c>
      <c r="N279" s="3">
        <v>89.4</v>
      </c>
      <c r="O279" s="3">
        <v>89.39</v>
      </c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hidden="1" x14ac:dyDescent="0.35">
      <c r="B280" s="1" t="s">
        <v>1</v>
      </c>
      <c r="C280" s="3">
        <v>89.56</v>
      </c>
      <c r="D280" s="3">
        <v>89.63</v>
      </c>
      <c r="E280" s="3">
        <v>89.534999999999997</v>
      </c>
      <c r="F280" s="3">
        <v>89.59</v>
      </c>
      <c r="G280" s="3">
        <v>89.664999999999992</v>
      </c>
      <c r="H280" s="3">
        <v>89.504999999999995</v>
      </c>
      <c r="I280" s="1" t="s">
        <v>19</v>
      </c>
      <c r="J280" s="3">
        <v>89.52</v>
      </c>
      <c r="K280" s="3">
        <v>89.5</v>
      </c>
      <c r="L280" s="3">
        <v>89.56</v>
      </c>
      <c r="M280" s="3">
        <v>89.54</v>
      </c>
      <c r="N280" s="3">
        <v>89.52</v>
      </c>
      <c r="O280" s="3">
        <v>89.5</v>
      </c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hidden="1" x14ac:dyDescent="0.35">
      <c r="B281" s="1" t="s">
        <v>2</v>
      </c>
      <c r="C281" s="3">
        <v>89.56</v>
      </c>
      <c r="D281" s="3">
        <v>89.63</v>
      </c>
      <c r="E281" s="3">
        <v>89.52</v>
      </c>
      <c r="F281" s="3">
        <v>89.58</v>
      </c>
      <c r="G281" s="3">
        <v>89.66</v>
      </c>
      <c r="H281" s="3">
        <v>89.51</v>
      </c>
      <c r="I281" s="1" t="s">
        <v>20</v>
      </c>
      <c r="J281" s="3">
        <v>89.62</v>
      </c>
      <c r="K281" s="3">
        <v>89.6</v>
      </c>
      <c r="L281" s="3">
        <v>89.68</v>
      </c>
      <c r="M281" s="3">
        <v>89.65</v>
      </c>
      <c r="N281" s="3">
        <v>89.63</v>
      </c>
      <c r="O281" s="3">
        <v>89.61</v>
      </c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hidden="1" x14ac:dyDescent="0.35">
      <c r="B282" s="1" t="s">
        <v>3</v>
      </c>
      <c r="C282" s="3">
        <v>89.564999999999998</v>
      </c>
      <c r="D282" s="3">
        <v>89.60499999999999</v>
      </c>
      <c r="E282" s="3">
        <v>89.53</v>
      </c>
      <c r="F282" s="3">
        <v>89.585000000000008</v>
      </c>
      <c r="G282" s="3">
        <v>89.67</v>
      </c>
      <c r="H282" s="3">
        <v>89.5</v>
      </c>
      <c r="I282" s="1" t="s">
        <v>21</v>
      </c>
      <c r="J282" s="3">
        <v>89.35</v>
      </c>
      <c r="K282" s="3">
        <v>89.34</v>
      </c>
      <c r="L282" s="3">
        <v>89.41</v>
      </c>
      <c r="M282" s="3">
        <v>89.39</v>
      </c>
      <c r="N282" s="3">
        <v>89.36</v>
      </c>
      <c r="O282" s="3">
        <v>89.35</v>
      </c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hidden="1" x14ac:dyDescent="0.35">
      <c r="B283" s="1" t="s">
        <v>4</v>
      </c>
      <c r="C283" s="3">
        <v>89.57</v>
      </c>
      <c r="D283" s="3">
        <v>89.58</v>
      </c>
      <c r="E283" s="3">
        <v>89.54</v>
      </c>
      <c r="F283" s="3">
        <v>89.59</v>
      </c>
      <c r="G283" s="3">
        <v>89.68</v>
      </c>
      <c r="H283" s="3">
        <v>89.49</v>
      </c>
      <c r="I283" s="1" t="s">
        <v>22</v>
      </c>
      <c r="J283" s="3">
        <v>89.4</v>
      </c>
      <c r="K283" s="3">
        <v>89.38</v>
      </c>
      <c r="L283" s="3">
        <v>89.44</v>
      </c>
      <c r="M283" s="3">
        <v>89.42</v>
      </c>
      <c r="N283" s="3">
        <v>89.4</v>
      </c>
      <c r="O283" s="3">
        <v>89.39</v>
      </c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hidden="1" x14ac:dyDescent="0.35">
      <c r="B284" s="1" t="s">
        <v>5</v>
      </c>
      <c r="C284" s="3">
        <v>89.474999999999994</v>
      </c>
      <c r="D284" s="3">
        <v>89.490000000000009</v>
      </c>
      <c r="E284" s="3">
        <v>89.44</v>
      </c>
      <c r="F284" s="3">
        <v>89.495000000000005</v>
      </c>
      <c r="G284" s="3">
        <v>89.580000000000013</v>
      </c>
      <c r="H284" s="3">
        <v>89.405000000000001</v>
      </c>
      <c r="I284" s="1" t="s">
        <v>23</v>
      </c>
      <c r="J284" s="3">
        <v>89.48</v>
      </c>
      <c r="K284" s="3">
        <v>89.46</v>
      </c>
      <c r="L284" s="3">
        <v>89.52</v>
      </c>
      <c r="M284" s="3">
        <v>89.5</v>
      </c>
      <c r="N284" s="3">
        <v>89.48</v>
      </c>
      <c r="O284" s="3">
        <v>89.46</v>
      </c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hidden="1" x14ac:dyDescent="0.35">
      <c r="B285" s="1" t="s">
        <v>6</v>
      </c>
      <c r="C285" s="3">
        <v>89.38</v>
      </c>
      <c r="D285" s="3">
        <v>89.4</v>
      </c>
      <c r="E285" s="3">
        <v>89.34</v>
      </c>
      <c r="F285" s="3">
        <v>89.4</v>
      </c>
      <c r="G285" s="3">
        <v>89.48</v>
      </c>
      <c r="H285" s="3">
        <v>89.32</v>
      </c>
      <c r="I285" s="1" t="s">
        <v>24</v>
      </c>
      <c r="J285" s="3">
        <v>89.36</v>
      </c>
      <c r="K285" s="3">
        <v>89.33</v>
      </c>
      <c r="L285" s="3">
        <v>89.4</v>
      </c>
      <c r="M285" s="3">
        <v>89.37</v>
      </c>
      <c r="N285" s="3">
        <v>89.36</v>
      </c>
      <c r="O285" s="3">
        <v>89.34</v>
      </c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hidden="1" x14ac:dyDescent="0.35">
      <c r="B286" s="1" t="s">
        <v>7</v>
      </c>
      <c r="C286" s="3">
        <v>89.53</v>
      </c>
      <c r="D286" s="3">
        <v>89.31</v>
      </c>
      <c r="E286" s="3">
        <v>89.52</v>
      </c>
      <c r="F286" s="3">
        <v>89.25</v>
      </c>
      <c r="G286" s="3">
        <v>89.55</v>
      </c>
      <c r="H286" s="3">
        <v>89.48</v>
      </c>
      <c r="I286" s="1" t="s">
        <v>25</v>
      </c>
      <c r="J286" s="3">
        <v>89.38</v>
      </c>
      <c r="K286" s="3">
        <v>89.36</v>
      </c>
      <c r="L286" s="3">
        <v>89.41</v>
      </c>
      <c r="M286" s="3">
        <v>89.39</v>
      </c>
      <c r="N286" s="3">
        <v>89.38</v>
      </c>
      <c r="O286" s="3">
        <v>89.35</v>
      </c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hidden="1" x14ac:dyDescent="0.35">
      <c r="B287" s="1" t="s">
        <v>8</v>
      </c>
      <c r="C287" s="3">
        <v>89.4</v>
      </c>
      <c r="D287" s="3">
        <v>89.36</v>
      </c>
      <c r="E287" s="3">
        <v>89.37</v>
      </c>
      <c r="F287" s="3">
        <v>89.41</v>
      </c>
      <c r="G287" s="3">
        <v>89.5</v>
      </c>
      <c r="H287" s="3">
        <v>89.34</v>
      </c>
      <c r="I287" s="1" t="s">
        <v>26</v>
      </c>
      <c r="J287" s="3">
        <v>89.33</v>
      </c>
      <c r="K287" s="3">
        <v>89.31</v>
      </c>
      <c r="L287" s="3">
        <v>89.38</v>
      </c>
      <c r="M287" s="3">
        <v>89.36</v>
      </c>
      <c r="N287" s="3">
        <v>89.33</v>
      </c>
      <c r="O287" s="3">
        <v>89.31</v>
      </c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hidden="1" x14ac:dyDescent="0.35">
      <c r="B288" s="1" t="s">
        <v>47</v>
      </c>
      <c r="C288" s="3">
        <v>89.41</v>
      </c>
      <c r="D288" s="3">
        <v>89.384999999999991</v>
      </c>
      <c r="E288" s="3">
        <v>89.38</v>
      </c>
      <c r="F288" s="3">
        <v>89.435000000000002</v>
      </c>
      <c r="G288" s="3">
        <v>89.515000000000001</v>
      </c>
      <c r="H288" s="3">
        <v>89.355000000000004</v>
      </c>
      <c r="I288" s="1" t="s">
        <v>51</v>
      </c>
      <c r="J288" s="3">
        <v>89.3</v>
      </c>
      <c r="K288" s="3">
        <v>89.28</v>
      </c>
      <c r="L288" s="3">
        <v>89.35</v>
      </c>
      <c r="M288" s="3">
        <v>89.33</v>
      </c>
      <c r="N288" s="3">
        <v>89.31</v>
      </c>
      <c r="O288" s="3">
        <v>89.28</v>
      </c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hidden="1" x14ac:dyDescent="0.35">
      <c r="B289" s="1" t="s">
        <v>48</v>
      </c>
      <c r="C289" s="3">
        <v>89.42</v>
      </c>
      <c r="D289" s="3">
        <v>89.41</v>
      </c>
      <c r="E289" s="3">
        <v>89.39</v>
      </c>
      <c r="F289" s="3">
        <v>89.46</v>
      </c>
      <c r="G289" s="3">
        <v>89.53</v>
      </c>
      <c r="H289" s="3">
        <v>89.37</v>
      </c>
      <c r="I289" s="1" t="s">
        <v>52</v>
      </c>
      <c r="J289" s="3">
        <v>89.33</v>
      </c>
      <c r="K289" s="3">
        <v>89.31</v>
      </c>
      <c r="L289" s="3">
        <v>89.38</v>
      </c>
      <c r="M289" s="3">
        <v>89.36</v>
      </c>
      <c r="N289" s="3">
        <v>89.34</v>
      </c>
      <c r="O289" s="3">
        <v>89.31</v>
      </c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hidden="1" x14ac:dyDescent="0.35">
      <c r="B290" s="1" t="s">
        <v>27</v>
      </c>
      <c r="C290" s="3">
        <v>89.68</v>
      </c>
      <c r="D290" s="3">
        <v>89.68</v>
      </c>
      <c r="E290" s="3">
        <v>89.72</v>
      </c>
      <c r="F290" s="3">
        <v>89.68</v>
      </c>
      <c r="G290" s="3">
        <v>89.65</v>
      </c>
      <c r="H290" s="3">
        <v>89.77</v>
      </c>
      <c r="I290" s="1" t="s">
        <v>9</v>
      </c>
      <c r="J290" s="3">
        <v>89.65</v>
      </c>
      <c r="K290" s="3">
        <v>89.64</v>
      </c>
      <c r="L290" s="3">
        <v>89.61</v>
      </c>
      <c r="M290" s="3">
        <v>89.58</v>
      </c>
      <c r="N290" s="3">
        <v>89.65</v>
      </c>
      <c r="O290" s="3">
        <v>89.64</v>
      </c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hidden="1" x14ac:dyDescent="0.35">
      <c r="B291" s="1" t="s">
        <v>28</v>
      </c>
      <c r="C291" s="3">
        <v>89.66</v>
      </c>
      <c r="D291" s="3">
        <v>89.69</v>
      </c>
      <c r="E291" s="3">
        <v>89.724999999999994</v>
      </c>
      <c r="F291" s="3">
        <v>89.675000000000011</v>
      </c>
      <c r="G291" s="3">
        <v>89.665000000000006</v>
      </c>
      <c r="H291" s="3">
        <v>89.734999999999999</v>
      </c>
      <c r="I291" s="1" t="s">
        <v>10</v>
      </c>
      <c r="J291" s="3">
        <v>89.64</v>
      </c>
      <c r="K291" s="3">
        <v>89.62</v>
      </c>
      <c r="L291" s="3">
        <v>89.58</v>
      </c>
      <c r="M291" s="3">
        <v>89.57</v>
      </c>
      <c r="N291" s="3">
        <v>89.64</v>
      </c>
      <c r="O291" s="3">
        <v>89.61</v>
      </c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hidden="1" x14ac:dyDescent="0.35">
      <c r="B292" s="1" t="s">
        <v>29</v>
      </c>
      <c r="C292" s="3">
        <v>89.64</v>
      </c>
      <c r="D292" s="3">
        <v>89.7</v>
      </c>
      <c r="E292" s="3">
        <v>89.73</v>
      </c>
      <c r="F292" s="3">
        <v>89.67</v>
      </c>
      <c r="G292" s="3">
        <v>89.68</v>
      </c>
      <c r="H292" s="3">
        <v>89.7</v>
      </c>
      <c r="I292" s="1" t="s">
        <v>11</v>
      </c>
      <c r="J292" s="3">
        <v>89.69</v>
      </c>
      <c r="K292" s="3">
        <v>89.67</v>
      </c>
      <c r="L292" s="3">
        <v>89.63</v>
      </c>
      <c r="M292" s="3">
        <v>89.61</v>
      </c>
      <c r="N292" s="3">
        <v>89.68</v>
      </c>
      <c r="O292" s="3">
        <v>89.66</v>
      </c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hidden="1" x14ac:dyDescent="0.35">
      <c r="B293" s="1" t="s">
        <v>30</v>
      </c>
      <c r="C293" s="3">
        <v>89.704999999999998</v>
      </c>
      <c r="D293" s="3">
        <v>89.740000000000009</v>
      </c>
      <c r="E293" s="3">
        <v>89.745000000000005</v>
      </c>
      <c r="F293" s="3">
        <v>89.72</v>
      </c>
      <c r="G293" s="3">
        <v>89.73</v>
      </c>
      <c r="H293" s="3">
        <v>89.765000000000001</v>
      </c>
      <c r="I293" s="1" t="s">
        <v>12</v>
      </c>
      <c r="J293" s="3">
        <v>89.71</v>
      </c>
      <c r="K293" s="3">
        <v>89.68</v>
      </c>
      <c r="L293" s="3">
        <v>89.65</v>
      </c>
      <c r="M293" s="3">
        <v>89.64</v>
      </c>
      <c r="N293" s="3">
        <v>89.71</v>
      </c>
      <c r="O293" s="3">
        <v>89.68</v>
      </c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hidden="1" x14ac:dyDescent="0.35">
      <c r="B294" s="1" t="s">
        <v>31</v>
      </c>
      <c r="C294" s="3">
        <v>89.77</v>
      </c>
      <c r="D294" s="3">
        <v>89.78</v>
      </c>
      <c r="E294" s="3">
        <v>89.76</v>
      </c>
      <c r="F294" s="3">
        <v>89.77</v>
      </c>
      <c r="G294" s="3">
        <v>89.78</v>
      </c>
      <c r="H294" s="3">
        <v>89.83</v>
      </c>
      <c r="I294" s="1" t="s">
        <v>13</v>
      </c>
      <c r="J294" s="3">
        <v>89.64</v>
      </c>
      <c r="K294" s="3">
        <v>89.62</v>
      </c>
      <c r="L294" s="3">
        <v>89.58</v>
      </c>
      <c r="M294" s="3">
        <v>89.57</v>
      </c>
      <c r="N294" s="3">
        <v>89.63</v>
      </c>
      <c r="O294" s="3">
        <v>89.61</v>
      </c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hidden="1" x14ac:dyDescent="0.35">
      <c r="B295" s="1" t="s">
        <v>32</v>
      </c>
      <c r="C295" s="3">
        <v>89.72999999999999</v>
      </c>
      <c r="D295" s="3">
        <v>89.77000000000001</v>
      </c>
      <c r="E295" s="3">
        <v>89.76</v>
      </c>
      <c r="F295" s="3">
        <v>89.75</v>
      </c>
      <c r="G295" s="3">
        <v>89.77000000000001</v>
      </c>
      <c r="H295" s="3">
        <v>89.78</v>
      </c>
      <c r="I295" s="1" t="s">
        <v>14</v>
      </c>
      <c r="J295" s="3">
        <v>89.6</v>
      </c>
      <c r="K295" s="3">
        <v>89.57</v>
      </c>
      <c r="L295" s="3">
        <v>89.54</v>
      </c>
      <c r="M295" s="3">
        <v>89.53</v>
      </c>
      <c r="N295" s="3">
        <v>89.59</v>
      </c>
      <c r="O295" s="3">
        <v>89.57</v>
      </c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hidden="1" x14ac:dyDescent="0.35">
      <c r="B296" s="1" t="s">
        <v>33</v>
      </c>
      <c r="C296" s="3">
        <v>89.69</v>
      </c>
      <c r="D296" s="3">
        <v>89.76</v>
      </c>
      <c r="E296" s="3">
        <v>89.76</v>
      </c>
      <c r="F296" s="3">
        <v>89.73</v>
      </c>
      <c r="G296" s="3">
        <v>89.76</v>
      </c>
      <c r="H296" s="3">
        <v>89.73</v>
      </c>
      <c r="I296" s="1" t="s">
        <v>15</v>
      </c>
      <c r="J296" s="3">
        <v>89.64</v>
      </c>
      <c r="K296" s="3">
        <v>89.62</v>
      </c>
      <c r="L296" s="3">
        <v>89.58</v>
      </c>
      <c r="M296" s="3">
        <v>89.56</v>
      </c>
      <c r="N296" s="3">
        <v>89.63</v>
      </c>
      <c r="O296" s="3">
        <v>89.61</v>
      </c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hidden="1" x14ac:dyDescent="0.35">
      <c r="B297" s="1" t="s">
        <v>34</v>
      </c>
      <c r="C297" s="3">
        <v>89.694999999999993</v>
      </c>
      <c r="D297" s="3">
        <v>89.745000000000005</v>
      </c>
      <c r="E297" s="3">
        <v>89.72</v>
      </c>
      <c r="F297" s="3">
        <v>89.724999999999994</v>
      </c>
      <c r="G297" s="3">
        <v>89.75</v>
      </c>
      <c r="H297" s="3">
        <v>89.73</v>
      </c>
      <c r="I297" s="1" t="s">
        <v>16</v>
      </c>
      <c r="J297" s="3">
        <v>89.66</v>
      </c>
      <c r="K297" s="3">
        <v>89.63</v>
      </c>
      <c r="L297" s="3">
        <v>89.6</v>
      </c>
      <c r="M297" s="3">
        <v>89.58</v>
      </c>
      <c r="N297" s="3">
        <v>89.65</v>
      </c>
      <c r="O297" s="3">
        <v>89.63</v>
      </c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hidden="1" x14ac:dyDescent="0.35">
      <c r="B298" s="1" t="s">
        <v>35</v>
      </c>
      <c r="C298" s="3">
        <v>89.7</v>
      </c>
      <c r="D298" s="3">
        <v>89.73</v>
      </c>
      <c r="E298" s="3">
        <v>89.68</v>
      </c>
      <c r="F298" s="3">
        <v>89.72</v>
      </c>
      <c r="G298" s="3">
        <v>89.74</v>
      </c>
      <c r="H298" s="3">
        <v>89.73</v>
      </c>
      <c r="I298" s="1" t="s">
        <v>17</v>
      </c>
      <c r="J298" s="3">
        <v>89.83</v>
      </c>
      <c r="K298" s="3">
        <v>89.8</v>
      </c>
      <c r="L298" s="3">
        <v>89.77</v>
      </c>
      <c r="M298" s="3">
        <v>89.75</v>
      </c>
      <c r="N298" s="3">
        <v>89.83</v>
      </c>
      <c r="O298" s="3">
        <v>89.8</v>
      </c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hidden="1" x14ac:dyDescent="0.35">
      <c r="B299" s="1" t="s">
        <v>53</v>
      </c>
      <c r="C299" s="3">
        <v>89.724999999999994</v>
      </c>
      <c r="D299" s="3">
        <v>89.77000000000001</v>
      </c>
      <c r="E299" s="3">
        <v>89.724999999999994</v>
      </c>
      <c r="F299" s="3">
        <v>89.754999999999995</v>
      </c>
      <c r="G299" s="3">
        <v>89.77</v>
      </c>
      <c r="H299" s="3">
        <v>89.73</v>
      </c>
      <c r="I299" s="1" t="s">
        <v>49</v>
      </c>
      <c r="J299" s="3">
        <v>89.67</v>
      </c>
      <c r="K299" s="3">
        <v>89.64</v>
      </c>
      <c r="L299" s="3">
        <v>89.62</v>
      </c>
      <c r="M299" s="3">
        <v>89.6</v>
      </c>
      <c r="N299" s="3">
        <v>89.66</v>
      </c>
      <c r="O299" s="3">
        <v>89.64</v>
      </c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x14ac:dyDescent="0.35">
      <c r="B300" s="1" t="s">
        <v>54</v>
      </c>
      <c r="C300" s="3">
        <v>89.75</v>
      </c>
      <c r="D300" s="3">
        <v>89.81</v>
      </c>
      <c r="E300" s="3">
        <v>89.77</v>
      </c>
      <c r="F300" s="3">
        <v>89.79</v>
      </c>
      <c r="G300" s="3">
        <v>89.8</v>
      </c>
      <c r="H300" s="3">
        <v>89.73</v>
      </c>
      <c r="I300" s="1" t="s">
        <v>50</v>
      </c>
      <c r="J300" s="3">
        <v>89.7</v>
      </c>
      <c r="K300" s="3">
        <v>89.67</v>
      </c>
      <c r="L300" s="3">
        <v>89.64</v>
      </c>
      <c r="M300" s="3">
        <v>89.62</v>
      </c>
      <c r="N300" s="3">
        <v>89.69</v>
      </c>
      <c r="O300" s="3">
        <v>89.67</v>
      </c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hidden="1" x14ac:dyDescent="0.35">
      <c r="B301" s="1" t="s">
        <v>0</v>
      </c>
      <c r="C301" s="3">
        <v>104.62</v>
      </c>
      <c r="D301" s="3">
        <v>104.64</v>
      </c>
      <c r="E301" s="3">
        <v>104.74</v>
      </c>
      <c r="F301" s="3">
        <v>104.65</v>
      </c>
      <c r="G301" s="3">
        <v>104.64</v>
      </c>
      <c r="H301" s="3">
        <v>104.52</v>
      </c>
      <c r="I301" s="1" t="s">
        <v>18</v>
      </c>
      <c r="J301" s="3">
        <v>104.45</v>
      </c>
      <c r="K301" s="3">
        <v>104.44</v>
      </c>
      <c r="L301" s="3">
        <v>104.43</v>
      </c>
      <c r="M301" s="3">
        <v>104.44</v>
      </c>
      <c r="N301" s="3">
        <v>104.44</v>
      </c>
      <c r="O301" s="3">
        <v>104.44</v>
      </c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hidden="1" x14ac:dyDescent="0.35">
      <c r="B302" s="1" t="s">
        <v>1</v>
      </c>
      <c r="C302" s="3">
        <v>104.595</v>
      </c>
      <c r="D302" s="3">
        <v>104.63499999999999</v>
      </c>
      <c r="E302" s="3">
        <v>104.69</v>
      </c>
      <c r="F302" s="3">
        <v>104.64500000000001</v>
      </c>
      <c r="G302" s="3">
        <v>104.625</v>
      </c>
      <c r="H302" s="3">
        <v>104.52</v>
      </c>
      <c r="I302" s="1" t="s">
        <v>19</v>
      </c>
      <c r="J302" s="3">
        <v>104.55</v>
      </c>
      <c r="K302" s="3">
        <v>104.55</v>
      </c>
      <c r="L302" s="3">
        <v>104.54</v>
      </c>
      <c r="M302" s="3">
        <v>104.54</v>
      </c>
      <c r="N302" s="3">
        <v>104.54</v>
      </c>
      <c r="O302" s="3">
        <v>104.55</v>
      </c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hidden="1" x14ac:dyDescent="0.35">
      <c r="B303" s="1" t="s">
        <v>2</v>
      </c>
      <c r="C303" s="3">
        <v>104.57</v>
      </c>
      <c r="D303" s="3">
        <v>104.63</v>
      </c>
      <c r="E303" s="3">
        <v>104.64</v>
      </c>
      <c r="F303" s="3">
        <v>104.64</v>
      </c>
      <c r="G303" s="3">
        <v>104.61</v>
      </c>
      <c r="H303" s="3">
        <v>104.52</v>
      </c>
      <c r="I303" s="1" t="s">
        <v>20</v>
      </c>
      <c r="J303" s="3">
        <v>104.64</v>
      </c>
      <c r="K303" s="3">
        <v>104.63</v>
      </c>
      <c r="L303" s="3">
        <v>104.63</v>
      </c>
      <c r="M303" s="3">
        <v>104.63</v>
      </c>
      <c r="N303" s="3">
        <v>104.64</v>
      </c>
      <c r="O303" s="3">
        <v>104.64</v>
      </c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hidden="1" x14ac:dyDescent="0.35">
      <c r="B304" s="1" t="s">
        <v>3</v>
      </c>
      <c r="C304" s="3">
        <v>104.59</v>
      </c>
      <c r="D304" s="3">
        <v>104.62</v>
      </c>
      <c r="E304" s="3">
        <v>104.67</v>
      </c>
      <c r="F304" s="3">
        <v>104.65</v>
      </c>
      <c r="G304" s="3">
        <v>104.625</v>
      </c>
      <c r="H304" s="3">
        <v>104.52500000000001</v>
      </c>
      <c r="I304" s="1" t="s">
        <v>21</v>
      </c>
      <c r="J304" s="3">
        <v>104.36</v>
      </c>
      <c r="K304" s="3">
        <v>104.35</v>
      </c>
      <c r="L304" s="3">
        <v>104.34</v>
      </c>
      <c r="M304" s="3">
        <v>104.34</v>
      </c>
      <c r="N304" s="3">
        <v>104.34</v>
      </c>
      <c r="O304" s="3">
        <v>104.35</v>
      </c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hidden="1" x14ac:dyDescent="0.35">
      <c r="B305" s="1" t="s">
        <v>4</v>
      </c>
      <c r="C305" s="3">
        <v>104.61</v>
      </c>
      <c r="D305" s="3">
        <v>104.61</v>
      </c>
      <c r="E305" s="3">
        <v>104.7</v>
      </c>
      <c r="F305" s="3">
        <v>104.66</v>
      </c>
      <c r="G305" s="3">
        <v>104.64</v>
      </c>
      <c r="H305" s="3">
        <v>104.53</v>
      </c>
      <c r="I305" s="1" t="s">
        <v>22</v>
      </c>
      <c r="J305" s="3">
        <v>104.37</v>
      </c>
      <c r="K305" s="3">
        <v>104.36</v>
      </c>
      <c r="L305" s="3">
        <v>104.36</v>
      </c>
      <c r="M305" s="3">
        <v>104.35</v>
      </c>
      <c r="N305" s="3">
        <v>104.36</v>
      </c>
      <c r="O305" s="3">
        <v>104.36</v>
      </c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hidden="1" x14ac:dyDescent="0.35">
      <c r="B306" s="1" t="s">
        <v>5</v>
      </c>
      <c r="C306" s="3">
        <v>104.495</v>
      </c>
      <c r="D306" s="3">
        <v>104.515</v>
      </c>
      <c r="E306" s="3">
        <v>104.55500000000001</v>
      </c>
      <c r="F306" s="3">
        <v>104.55500000000001</v>
      </c>
      <c r="G306" s="3">
        <v>104.535</v>
      </c>
      <c r="H306" s="3">
        <v>104.425</v>
      </c>
      <c r="I306" s="1" t="s">
        <v>23</v>
      </c>
      <c r="J306" s="3">
        <v>104.45</v>
      </c>
      <c r="K306" s="3">
        <v>104.45</v>
      </c>
      <c r="L306" s="3">
        <v>104.45</v>
      </c>
      <c r="M306" s="3">
        <v>104.45</v>
      </c>
      <c r="N306" s="3">
        <v>104.45</v>
      </c>
      <c r="O306" s="3">
        <v>104.45</v>
      </c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hidden="1" x14ac:dyDescent="0.35">
      <c r="B307" s="1" t="s">
        <v>6</v>
      </c>
      <c r="C307" s="3">
        <v>104.38</v>
      </c>
      <c r="D307" s="3">
        <v>104.42</v>
      </c>
      <c r="E307" s="3">
        <v>104.41</v>
      </c>
      <c r="F307" s="3">
        <v>104.45</v>
      </c>
      <c r="G307" s="3">
        <v>104.43</v>
      </c>
      <c r="H307" s="3">
        <v>104.32</v>
      </c>
      <c r="I307" s="1" t="s">
        <v>24</v>
      </c>
      <c r="J307" s="3">
        <v>104.34</v>
      </c>
      <c r="K307" s="3">
        <v>104.33</v>
      </c>
      <c r="L307" s="3">
        <v>104.32</v>
      </c>
      <c r="M307" s="3">
        <v>104.32</v>
      </c>
      <c r="N307" s="3">
        <v>104.33</v>
      </c>
      <c r="O307" s="3">
        <v>104.33</v>
      </c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hidden="1" x14ac:dyDescent="0.35">
      <c r="B308" s="1" t="s">
        <v>7</v>
      </c>
      <c r="C308" s="3">
        <v>104.39</v>
      </c>
      <c r="D308" s="3">
        <v>104.405</v>
      </c>
      <c r="E308" s="3">
        <v>104.44499999999999</v>
      </c>
      <c r="F308" s="3">
        <v>104.46000000000001</v>
      </c>
      <c r="G308" s="3">
        <v>104.435</v>
      </c>
      <c r="H308" s="3">
        <v>104.33499999999999</v>
      </c>
      <c r="I308" s="1" t="s">
        <v>25</v>
      </c>
      <c r="J308" s="3">
        <v>104.34</v>
      </c>
      <c r="K308" s="3">
        <v>104.34</v>
      </c>
      <c r="L308" s="3">
        <v>104.33</v>
      </c>
      <c r="M308" s="3">
        <v>104.34</v>
      </c>
      <c r="N308" s="3">
        <v>104.34</v>
      </c>
      <c r="O308" s="3">
        <v>104.35</v>
      </c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hidden="1" x14ac:dyDescent="0.35">
      <c r="B309" s="1" t="s">
        <v>8</v>
      </c>
      <c r="C309" s="3">
        <v>104.4</v>
      </c>
      <c r="D309" s="3">
        <v>104.39</v>
      </c>
      <c r="E309" s="3">
        <v>104.48</v>
      </c>
      <c r="F309" s="3">
        <v>104.47</v>
      </c>
      <c r="G309" s="3">
        <v>104.44</v>
      </c>
      <c r="H309" s="3">
        <v>104.35</v>
      </c>
      <c r="I309" s="1" t="s">
        <v>26</v>
      </c>
      <c r="J309" s="3">
        <v>104.28</v>
      </c>
      <c r="K309" s="3">
        <v>104.27</v>
      </c>
      <c r="L309" s="3">
        <v>104.27</v>
      </c>
      <c r="M309" s="3">
        <v>104.28</v>
      </c>
      <c r="N309" s="3">
        <v>104.28</v>
      </c>
      <c r="O309" s="3">
        <v>104.29</v>
      </c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hidden="1" x14ac:dyDescent="0.35">
      <c r="B310" s="1" t="s">
        <v>47</v>
      </c>
      <c r="C310" s="3">
        <v>104.42500000000001</v>
      </c>
      <c r="D310" s="3">
        <v>104.43</v>
      </c>
      <c r="E310" s="3">
        <v>104.465</v>
      </c>
      <c r="F310" s="3">
        <v>104.505</v>
      </c>
      <c r="G310" s="3">
        <v>104.47499999999999</v>
      </c>
      <c r="H310" s="3">
        <v>104.37</v>
      </c>
      <c r="I310" s="1" t="s">
        <v>51</v>
      </c>
      <c r="J310" s="3">
        <v>104.27</v>
      </c>
      <c r="K310" s="3">
        <v>104.27</v>
      </c>
      <c r="L310" s="3">
        <v>104.26</v>
      </c>
      <c r="M310" s="3">
        <v>104.26</v>
      </c>
      <c r="N310" s="3">
        <v>104.27</v>
      </c>
      <c r="O310" s="3">
        <v>104.27</v>
      </c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hidden="1" x14ac:dyDescent="0.35">
      <c r="B311" s="1" t="s">
        <v>48</v>
      </c>
      <c r="C311" s="3">
        <v>104.45</v>
      </c>
      <c r="D311" s="3">
        <v>104.47</v>
      </c>
      <c r="E311" s="3">
        <v>104.45</v>
      </c>
      <c r="F311" s="3">
        <v>104.54</v>
      </c>
      <c r="G311" s="3">
        <v>104.51</v>
      </c>
      <c r="H311" s="3">
        <v>104.39</v>
      </c>
      <c r="I311" s="1" t="s">
        <v>52</v>
      </c>
      <c r="J311" s="3">
        <v>104.31</v>
      </c>
      <c r="K311" s="3">
        <v>104.3</v>
      </c>
      <c r="L311" s="3">
        <v>104.3</v>
      </c>
      <c r="M311" s="3">
        <v>104.3</v>
      </c>
      <c r="N311" s="3">
        <v>104.3</v>
      </c>
      <c r="O311" s="3">
        <v>104.31</v>
      </c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hidden="1" x14ac:dyDescent="0.35">
      <c r="B312" s="1" t="s">
        <v>27</v>
      </c>
      <c r="C312" s="3">
        <v>104.74</v>
      </c>
      <c r="D312" s="3">
        <v>104.7</v>
      </c>
      <c r="E312" s="3">
        <v>104.69</v>
      </c>
      <c r="F312" s="3">
        <v>104.72</v>
      </c>
      <c r="G312" s="3">
        <v>104.74</v>
      </c>
      <c r="H312" s="3">
        <v>104.84</v>
      </c>
      <c r="I312" s="1" t="s">
        <v>9</v>
      </c>
      <c r="J312" s="3">
        <v>104.62</v>
      </c>
      <c r="K312" s="3">
        <v>104.61</v>
      </c>
      <c r="L312" s="3">
        <v>104.61</v>
      </c>
      <c r="M312" s="3">
        <v>104.61</v>
      </c>
      <c r="N312" s="3">
        <v>104.62</v>
      </c>
      <c r="O312" s="3">
        <v>104.62</v>
      </c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hidden="1" x14ac:dyDescent="0.35">
      <c r="B313" s="1" t="s">
        <v>28</v>
      </c>
      <c r="C313" s="3">
        <v>104.74</v>
      </c>
      <c r="D313" s="3">
        <v>104.72499999999999</v>
      </c>
      <c r="E313" s="3">
        <v>104.69</v>
      </c>
      <c r="F313" s="3">
        <v>104.72999999999999</v>
      </c>
      <c r="G313" s="3">
        <v>104.75999999999999</v>
      </c>
      <c r="H313" s="3">
        <v>104.80500000000001</v>
      </c>
      <c r="I313" s="1" t="s">
        <v>10</v>
      </c>
      <c r="J313" s="3">
        <v>104.58</v>
      </c>
      <c r="K313" s="3">
        <v>104.56</v>
      </c>
      <c r="L313" s="3">
        <v>104.57</v>
      </c>
      <c r="M313" s="3">
        <v>104.58</v>
      </c>
      <c r="N313" s="3">
        <v>104.58</v>
      </c>
      <c r="O313" s="3">
        <v>104.58</v>
      </c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hidden="1" x14ac:dyDescent="0.35">
      <c r="B314" s="1" t="s">
        <v>29</v>
      </c>
      <c r="C314" s="3">
        <v>104.74</v>
      </c>
      <c r="D314" s="3">
        <v>104.75</v>
      </c>
      <c r="E314" s="3">
        <v>104.69</v>
      </c>
      <c r="F314" s="3">
        <v>104.74</v>
      </c>
      <c r="G314" s="3">
        <v>104.78</v>
      </c>
      <c r="H314" s="3">
        <v>104.77</v>
      </c>
      <c r="I314" s="1" t="s">
        <v>11</v>
      </c>
      <c r="J314" s="3">
        <v>104.62</v>
      </c>
      <c r="K314" s="3">
        <v>104.62</v>
      </c>
      <c r="L314" s="3">
        <v>104.62</v>
      </c>
      <c r="M314" s="3">
        <v>104.63</v>
      </c>
      <c r="N314" s="3">
        <v>104.63</v>
      </c>
      <c r="O314" s="3">
        <v>104.64</v>
      </c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hidden="1" x14ac:dyDescent="0.35">
      <c r="B315" s="1" t="s">
        <v>30</v>
      </c>
      <c r="C315" s="3">
        <v>104.78999999999999</v>
      </c>
      <c r="D315" s="3">
        <v>104.795</v>
      </c>
      <c r="E315" s="3">
        <v>104.74000000000001</v>
      </c>
      <c r="F315" s="3">
        <v>104.78999999999999</v>
      </c>
      <c r="G315" s="3">
        <v>104.825</v>
      </c>
      <c r="H315" s="3">
        <v>104.82499999999999</v>
      </c>
      <c r="I315" s="1" t="s">
        <v>12</v>
      </c>
      <c r="J315" s="3">
        <v>104.68</v>
      </c>
      <c r="K315" s="3">
        <v>104.67</v>
      </c>
      <c r="L315" s="3">
        <v>104.67</v>
      </c>
      <c r="M315" s="3">
        <v>104.67</v>
      </c>
      <c r="N315" s="3">
        <v>104.67</v>
      </c>
      <c r="O315" s="3">
        <v>104.68</v>
      </c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hidden="1" x14ac:dyDescent="0.35">
      <c r="B316" s="1" t="s">
        <v>31</v>
      </c>
      <c r="C316" s="3">
        <v>104.84</v>
      </c>
      <c r="D316" s="3">
        <v>104.84</v>
      </c>
      <c r="E316" s="3">
        <v>104.79</v>
      </c>
      <c r="F316" s="3">
        <v>104.84</v>
      </c>
      <c r="G316" s="3">
        <v>104.87</v>
      </c>
      <c r="H316" s="3">
        <v>104.88</v>
      </c>
      <c r="I316" s="1" t="s">
        <v>13</v>
      </c>
      <c r="J316" s="3">
        <v>104.58</v>
      </c>
      <c r="K316" s="3">
        <v>104.58</v>
      </c>
      <c r="L316" s="3">
        <v>104.57</v>
      </c>
      <c r="M316" s="3">
        <v>104.57</v>
      </c>
      <c r="N316" s="3">
        <v>104.59</v>
      </c>
      <c r="O316" s="3">
        <v>104.59</v>
      </c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hidden="1" x14ac:dyDescent="0.35">
      <c r="B317" s="1" t="s">
        <v>32</v>
      </c>
      <c r="C317" s="3">
        <v>104.815</v>
      </c>
      <c r="D317" s="3">
        <v>104.825</v>
      </c>
      <c r="E317" s="3">
        <v>104.77000000000001</v>
      </c>
      <c r="F317" s="3">
        <v>104.815</v>
      </c>
      <c r="G317" s="3">
        <v>104.855</v>
      </c>
      <c r="H317" s="3">
        <v>104.83</v>
      </c>
      <c r="I317" s="1" t="s">
        <v>14</v>
      </c>
      <c r="J317" s="3">
        <v>104.53</v>
      </c>
      <c r="K317" s="3">
        <v>104.52</v>
      </c>
      <c r="L317" s="3">
        <v>104.52</v>
      </c>
      <c r="M317" s="3">
        <v>104.52</v>
      </c>
      <c r="N317" s="3">
        <v>104.54</v>
      </c>
      <c r="O317" s="3">
        <v>104.54</v>
      </c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hidden="1" x14ac:dyDescent="0.35">
      <c r="B318" s="1" t="s">
        <v>33</v>
      </c>
      <c r="C318" s="3">
        <v>104.79</v>
      </c>
      <c r="D318" s="3">
        <v>104.81</v>
      </c>
      <c r="E318" s="3">
        <v>104.75</v>
      </c>
      <c r="F318" s="3">
        <v>104.79</v>
      </c>
      <c r="G318" s="3">
        <v>104.84</v>
      </c>
      <c r="H318" s="3">
        <v>104.78</v>
      </c>
      <c r="I318" s="1" t="s">
        <v>15</v>
      </c>
      <c r="J318" s="3">
        <v>104.62</v>
      </c>
      <c r="K318" s="3">
        <v>104.61</v>
      </c>
      <c r="L318" s="3">
        <v>104.61</v>
      </c>
      <c r="M318" s="3">
        <v>104.6</v>
      </c>
      <c r="N318" s="3">
        <v>104.62</v>
      </c>
      <c r="O318" s="3">
        <v>104.62</v>
      </c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2:43" hidden="1" x14ac:dyDescent="0.35">
      <c r="B319" s="1" t="s">
        <v>34</v>
      </c>
      <c r="C319" s="3">
        <v>104.785</v>
      </c>
      <c r="D319" s="3">
        <v>104.795</v>
      </c>
      <c r="E319" s="3">
        <v>104.735</v>
      </c>
      <c r="F319" s="3">
        <v>104.79</v>
      </c>
      <c r="G319" s="3">
        <v>104.83</v>
      </c>
      <c r="H319" s="3">
        <v>104.785</v>
      </c>
      <c r="I319" s="1" t="s">
        <v>16</v>
      </c>
      <c r="J319" s="3">
        <v>104.63</v>
      </c>
      <c r="K319" s="3">
        <v>104.62</v>
      </c>
      <c r="L319" s="3">
        <v>104.62</v>
      </c>
      <c r="M319" s="3">
        <v>104.62</v>
      </c>
      <c r="N319" s="3">
        <v>104.62</v>
      </c>
      <c r="O319" s="3">
        <v>104.64</v>
      </c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2:43" hidden="1" x14ac:dyDescent="0.35">
      <c r="B320" s="1" t="s">
        <v>35</v>
      </c>
      <c r="C320" s="3">
        <v>104.78</v>
      </c>
      <c r="D320" s="3">
        <v>104.78</v>
      </c>
      <c r="E320" s="3">
        <v>104.72</v>
      </c>
      <c r="F320" s="3">
        <v>104.79</v>
      </c>
      <c r="G320" s="3">
        <v>104.82</v>
      </c>
      <c r="H320" s="3">
        <v>104.79</v>
      </c>
      <c r="I320" s="1" t="s">
        <v>17</v>
      </c>
      <c r="J320" s="3">
        <v>104.83</v>
      </c>
      <c r="K320" s="3">
        <v>104.82</v>
      </c>
      <c r="L320" s="3">
        <v>104.83</v>
      </c>
      <c r="M320" s="3">
        <v>104.83</v>
      </c>
      <c r="N320" s="3">
        <v>104.84</v>
      </c>
      <c r="O320" s="3">
        <v>104.85</v>
      </c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2:43" hidden="1" x14ac:dyDescent="0.35">
      <c r="B321" s="1" t="s">
        <v>53</v>
      </c>
      <c r="C321" s="3">
        <v>104.795</v>
      </c>
      <c r="D321" s="3">
        <v>104.815</v>
      </c>
      <c r="E321" s="3">
        <v>104.755</v>
      </c>
      <c r="F321" s="3">
        <v>104.815</v>
      </c>
      <c r="G321" s="3">
        <v>104.845</v>
      </c>
      <c r="H321" s="3">
        <v>104.785</v>
      </c>
      <c r="I321" s="1" t="s">
        <v>49</v>
      </c>
      <c r="J321" s="3">
        <v>104.63</v>
      </c>
      <c r="K321" s="3">
        <v>104.62</v>
      </c>
      <c r="L321" s="3">
        <v>104.63</v>
      </c>
      <c r="M321" s="3">
        <v>104.63</v>
      </c>
      <c r="N321" s="3">
        <v>104.64</v>
      </c>
      <c r="O321" s="3">
        <v>104.65</v>
      </c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2:43" x14ac:dyDescent="0.35">
      <c r="B322" s="1" t="s">
        <v>54</v>
      </c>
      <c r="C322" s="3">
        <v>104.81</v>
      </c>
      <c r="D322" s="3">
        <v>104.85</v>
      </c>
      <c r="E322" s="3">
        <v>104.79</v>
      </c>
      <c r="F322" s="3">
        <v>104.84</v>
      </c>
      <c r="G322" s="3">
        <v>104.87</v>
      </c>
      <c r="H322" s="3">
        <v>104.78</v>
      </c>
      <c r="I322" s="1" t="s">
        <v>50</v>
      </c>
      <c r="J322" s="3">
        <v>104.69</v>
      </c>
      <c r="K322" s="3">
        <v>104.68</v>
      </c>
      <c r="L322" s="3">
        <v>104.67</v>
      </c>
      <c r="M322" s="3">
        <v>104.68</v>
      </c>
      <c r="N322" s="3">
        <v>104.7</v>
      </c>
      <c r="O322" s="3">
        <v>104.7</v>
      </c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2:43" hidden="1" x14ac:dyDescent="0.35">
      <c r="B323" s="1" t="s">
        <v>0</v>
      </c>
      <c r="C323" s="3">
        <v>119.7</v>
      </c>
      <c r="D323" s="3">
        <v>119.7</v>
      </c>
      <c r="E323" s="3">
        <v>119.7</v>
      </c>
      <c r="F323" s="3">
        <v>119.7</v>
      </c>
      <c r="G323" s="3">
        <v>119.7</v>
      </c>
      <c r="H323" s="3">
        <v>119.7</v>
      </c>
      <c r="I323" s="1" t="s">
        <v>18</v>
      </c>
      <c r="J323" s="3">
        <v>119.5</v>
      </c>
      <c r="K323" s="3">
        <v>119.5</v>
      </c>
      <c r="L323" s="3">
        <v>119.5</v>
      </c>
      <c r="M323" s="3">
        <v>119.5</v>
      </c>
      <c r="N323" s="3">
        <v>119.5</v>
      </c>
      <c r="O323" s="3">
        <v>119.5</v>
      </c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2:43" hidden="1" x14ac:dyDescent="0.35">
      <c r="B324" s="1" t="s">
        <v>1</v>
      </c>
      <c r="C324" s="3">
        <v>119.7</v>
      </c>
      <c r="D324" s="3">
        <v>119.7</v>
      </c>
      <c r="E324" s="3">
        <v>119.7</v>
      </c>
      <c r="F324" s="3">
        <v>119.7</v>
      </c>
      <c r="G324" s="3">
        <v>119.7</v>
      </c>
      <c r="H324" s="3">
        <v>119.7</v>
      </c>
      <c r="I324" s="1" t="s">
        <v>19</v>
      </c>
      <c r="J324" s="3">
        <v>119.6</v>
      </c>
      <c r="K324" s="3">
        <v>119.6</v>
      </c>
      <c r="L324" s="3">
        <v>119.65</v>
      </c>
      <c r="M324" s="3">
        <v>119.65</v>
      </c>
      <c r="N324" s="3">
        <v>119.65</v>
      </c>
      <c r="O324" s="3">
        <v>119.65</v>
      </c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2:43" hidden="1" x14ac:dyDescent="0.35">
      <c r="B325" s="1" t="s">
        <v>2</v>
      </c>
      <c r="C325" s="3">
        <v>119.65</v>
      </c>
      <c r="D325" s="3">
        <v>119.65</v>
      </c>
      <c r="E325" s="3">
        <v>119.65</v>
      </c>
      <c r="F325" s="3">
        <v>119.65</v>
      </c>
      <c r="G325" s="3">
        <v>119.65</v>
      </c>
      <c r="H325" s="3">
        <v>119.65</v>
      </c>
      <c r="I325" s="1" t="s">
        <v>20</v>
      </c>
      <c r="J325" s="3">
        <v>119.75</v>
      </c>
      <c r="K325" s="3">
        <v>119.75</v>
      </c>
      <c r="L325" s="3">
        <v>119.75</v>
      </c>
      <c r="M325" s="3">
        <v>119.75</v>
      </c>
      <c r="N325" s="3">
        <v>119.75</v>
      </c>
      <c r="O325" s="3">
        <v>119.75</v>
      </c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2:43" hidden="1" x14ac:dyDescent="0.35">
      <c r="B326" s="1" t="s">
        <v>3</v>
      </c>
      <c r="C326" s="3">
        <v>119.7</v>
      </c>
      <c r="D326" s="3">
        <v>119.7</v>
      </c>
      <c r="E326" s="3">
        <v>119.7</v>
      </c>
      <c r="F326" s="3">
        <v>119.7</v>
      </c>
      <c r="G326" s="3">
        <v>119.7</v>
      </c>
      <c r="H326" s="3">
        <v>119.7</v>
      </c>
      <c r="I326" s="1" t="s">
        <v>21</v>
      </c>
      <c r="J326" s="3">
        <v>119.4</v>
      </c>
      <c r="K326" s="3">
        <v>119.4</v>
      </c>
      <c r="L326" s="3">
        <v>119.4</v>
      </c>
      <c r="M326" s="3">
        <v>119.4</v>
      </c>
      <c r="N326" s="3">
        <v>119.4</v>
      </c>
      <c r="O326" s="3">
        <v>119.4</v>
      </c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2:43" hidden="1" x14ac:dyDescent="0.35">
      <c r="B327" s="1" t="s">
        <v>4</v>
      </c>
      <c r="C327" s="3">
        <v>119.7</v>
      </c>
      <c r="D327" s="3">
        <v>119.7</v>
      </c>
      <c r="E327" s="3">
        <v>119.7</v>
      </c>
      <c r="F327" s="3">
        <v>119.7</v>
      </c>
      <c r="G327" s="3">
        <v>119.7</v>
      </c>
      <c r="H327" s="3">
        <v>119.7</v>
      </c>
      <c r="I327" s="1" t="s">
        <v>22</v>
      </c>
      <c r="J327" s="3">
        <v>119.4</v>
      </c>
      <c r="K327" s="3">
        <v>119.45</v>
      </c>
      <c r="L327" s="3">
        <v>119.45</v>
      </c>
      <c r="M327" s="3">
        <v>119.45</v>
      </c>
      <c r="N327" s="3">
        <v>119.45</v>
      </c>
      <c r="O327" s="3">
        <v>119.45</v>
      </c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2:43" hidden="1" x14ac:dyDescent="0.35">
      <c r="B328" s="1" t="s">
        <v>5</v>
      </c>
      <c r="C328" s="3">
        <v>119.55000000000001</v>
      </c>
      <c r="D328" s="3">
        <v>119.55000000000001</v>
      </c>
      <c r="E328" s="3">
        <v>119.60000000000001</v>
      </c>
      <c r="F328" s="3">
        <v>119.55000000000001</v>
      </c>
      <c r="G328" s="3">
        <v>119.55000000000001</v>
      </c>
      <c r="H328" s="3">
        <v>119.55000000000001</v>
      </c>
      <c r="I328" s="1" t="s">
        <v>23</v>
      </c>
      <c r="J328" s="3">
        <v>119.55</v>
      </c>
      <c r="K328" s="3">
        <v>119.55</v>
      </c>
      <c r="L328" s="3">
        <v>119.55</v>
      </c>
      <c r="M328" s="3">
        <v>119.55</v>
      </c>
      <c r="N328" s="3">
        <v>119.55</v>
      </c>
      <c r="O328" s="3">
        <v>119.55</v>
      </c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2:43" hidden="1" x14ac:dyDescent="0.35">
      <c r="B329" s="1" t="s">
        <v>6</v>
      </c>
      <c r="C329" s="3">
        <v>119.4</v>
      </c>
      <c r="D329" s="3">
        <v>119.4</v>
      </c>
      <c r="E329" s="3">
        <v>119.45</v>
      </c>
      <c r="F329" s="3">
        <v>119.4</v>
      </c>
      <c r="G329" s="3">
        <v>119.4</v>
      </c>
      <c r="H329" s="3">
        <v>119.4</v>
      </c>
      <c r="I329" s="1" t="s">
        <v>24</v>
      </c>
      <c r="J329" s="3">
        <v>119.4</v>
      </c>
      <c r="K329" s="3">
        <v>119.4</v>
      </c>
      <c r="L329" s="3">
        <v>119.4</v>
      </c>
      <c r="M329" s="3">
        <v>119.4</v>
      </c>
      <c r="N329" s="3">
        <v>119.4</v>
      </c>
      <c r="O329" s="3">
        <v>119.4</v>
      </c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2:43" hidden="1" x14ac:dyDescent="0.35">
      <c r="B330" s="1" t="s">
        <v>7</v>
      </c>
      <c r="C330" s="3">
        <v>119.45</v>
      </c>
      <c r="D330" s="3">
        <v>119.45</v>
      </c>
      <c r="E330" s="3">
        <v>119.45</v>
      </c>
      <c r="F330" s="3">
        <v>119.45</v>
      </c>
      <c r="G330" s="3">
        <v>119.45</v>
      </c>
      <c r="H330" s="3">
        <v>119.45</v>
      </c>
      <c r="I330" s="1" t="s">
        <v>25</v>
      </c>
      <c r="J330" s="3">
        <v>119.4</v>
      </c>
      <c r="K330" s="3">
        <v>119.45</v>
      </c>
      <c r="L330" s="3">
        <v>119.45</v>
      </c>
      <c r="M330" s="3">
        <v>119.45</v>
      </c>
      <c r="N330" s="3">
        <v>119.45</v>
      </c>
      <c r="O330" s="3">
        <v>119.45</v>
      </c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2:43" hidden="1" x14ac:dyDescent="0.35">
      <c r="B331" s="1" t="s">
        <v>8</v>
      </c>
      <c r="C331" s="3">
        <v>119.45</v>
      </c>
      <c r="D331" s="3">
        <v>119.45</v>
      </c>
      <c r="E331" s="3">
        <v>119.45</v>
      </c>
      <c r="F331" s="3">
        <v>119.45</v>
      </c>
      <c r="G331" s="3">
        <v>119.45</v>
      </c>
      <c r="H331" s="3">
        <v>119.45</v>
      </c>
      <c r="I331" s="1" t="s">
        <v>26</v>
      </c>
      <c r="J331" s="3">
        <v>119.35</v>
      </c>
      <c r="K331" s="3">
        <v>119.35</v>
      </c>
      <c r="L331" s="3">
        <v>119.35</v>
      </c>
      <c r="M331" s="3">
        <v>119.35</v>
      </c>
      <c r="N331" s="3">
        <v>119.35</v>
      </c>
      <c r="O331" s="3">
        <v>119.35</v>
      </c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2:43" hidden="1" x14ac:dyDescent="0.35">
      <c r="B332" s="1" t="s">
        <v>47</v>
      </c>
      <c r="C332" s="3">
        <v>119.5</v>
      </c>
      <c r="D332" s="3">
        <v>119.45</v>
      </c>
      <c r="E332" s="3">
        <v>119.45</v>
      </c>
      <c r="F332" s="3">
        <v>119.45</v>
      </c>
      <c r="G332" s="3">
        <v>119.45</v>
      </c>
      <c r="H332" s="3">
        <v>119.45</v>
      </c>
      <c r="I332" s="1" t="s">
        <v>51</v>
      </c>
      <c r="J332" s="3">
        <v>119.35</v>
      </c>
      <c r="K332" s="3">
        <v>119.35</v>
      </c>
      <c r="L332" s="3">
        <v>119.35</v>
      </c>
      <c r="M332" s="3">
        <v>119.35</v>
      </c>
      <c r="N332" s="3">
        <v>119.35</v>
      </c>
      <c r="O332" s="3">
        <v>119.35</v>
      </c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2:43" hidden="1" x14ac:dyDescent="0.35">
      <c r="B333" s="1" t="s">
        <v>48</v>
      </c>
      <c r="C333" s="3">
        <v>119.55000000000001</v>
      </c>
      <c r="D333" s="3">
        <v>119.5</v>
      </c>
      <c r="E333" s="3">
        <v>119.5</v>
      </c>
      <c r="F333" s="3">
        <v>119.5</v>
      </c>
      <c r="G333" s="3">
        <v>119.5</v>
      </c>
      <c r="H333" s="3">
        <v>119.5</v>
      </c>
      <c r="I333" s="1" t="s">
        <v>52</v>
      </c>
      <c r="J333" s="3">
        <v>119.4</v>
      </c>
      <c r="K333" s="3">
        <v>119.35</v>
      </c>
      <c r="L333" s="3">
        <v>119.35</v>
      </c>
      <c r="M333" s="3">
        <v>119.4</v>
      </c>
      <c r="N333" s="3">
        <v>119.4</v>
      </c>
      <c r="O333" s="3">
        <v>119.4</v>
      </c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2:43" hidden="1" x14ac:dyDescent="0.35">
      <c r="B334" s="1" t="s">
        <v>27</v>
      </c>
      <c r="C334" s="3">
        <v>119.85000000000001</v>
      </c>
      <c r="D334" s="3">
        <v>119.85000000000001</v>
      </c>
      <c r="E334" s="3">
        <v>119.85000000000001</v>
      </c>
      <c r="F334" s="3">
        <v>119.80000000000001</v>
      </c>
      <c r="G334" s="3">
        <v>119.80000000000001</v>
      </c>
      <c r="H334" s="3">
        <v>119.80000000000001</v>
      </c>
      <c r="I334" s="1" t="s">
        <v>9</v>
      </c>
      <c r="J334" s="3">
        <v>119.7</v>
      </c>
      <c r="K334" s="3">
        <v>119.7</v>
      </c>
      <c r="L334" s="3">
        <v>119.7</v>
      </c>
      <c r="M334" s="3">
        <v>119.7</v>
      </c>
      <c r="N334" s="3">
        <v>119.7</v>
      </c>
      <c r="O334" s="3">
        <v>119.6</v>
      </c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2:43" hidden="1" x14ac:dyDescent="0.35">
      <c r="B335" s="1" t="s">
        <v>28</v>
      </c>
      <c r="C335" s="3">
        <v>119.9</v>
      </c>
      <c r="D335" s="3">
        <v>119.9</v>
      </c>
      <c r="E335" s="3">
        <v>119.9</v>
      </c>
      <c r="F335" s="3">
        <v>119.85000000000001</v>
      </c>
      <c r="G335" s="3">
        <v>119.85000000000001</v>
      </c>
      <c r="H335" s="3">
        <v>119.85000000000001</v>
      </c>
      <c r="I335" s="1" t="s">
        <v>10</v>
      </c>
      <c r="J335" s="3">
        <v>119.65</v>
      </c>
      <c r="K335" s="3">
        <v>119.65</v>
      </c>
      <c r="L335" s="3">
        <v>119.7</v>
      </c>
      <c r="M335" s="3">
        <v>119.7</v>
      </c>
      <c r="N335" s="3">
        <v>119.7</v>
      </c>
      <c r="O335" s="3">
        <v>119.6</v>
      </c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2:43" hidden="1" x14ac:dyDescent="0.35">
      <c r="B336" s="1" t="s">
        <v>29</v>
      </c>
      <c r="C336" s="3">
        <v>119.9</v>
      </c>
      <c r="D336" s="3">
        <v>119.9</v>
      </c>
      <c r="E336" s="3">
        <v>119.9</v>
      </c>
      <c r="F336" s="3">
        <v>119.9</v>
      </c>
      <c r="G336" s="3">
        <v>119.9</v>
      </c>
      <c r="H336" s="3">
        <v>119.9</v>
      </c>
      <c r="I336" s="1" t="s">
        <v>11</v>
      </c>
      <c r="J336" s="3">
        <v>119.7</v>
      </c>
      <c r="K336" s="3">
        <v>119.75</v>
      </c>
      <c r="L336" s="3">
        <v>119.7</v>
      </c>
      <c r="M336" s="3">
        <v>119.7</v>
      </c>
      <c r="N336" s="3">
        <v>119.75</v>
      </c>
      <c r="O336" s="3">
        <v>119.65</v>
      </c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2:43" hidden="1" x14ac:dyDescent="0.35">
      <c r="B337" s="1" t="s">
        <v>30</v>
      </c>
      <c r="C337" s="3">
        <v>119.95</v>
      </c>
      <c r="D337" s="3">
        <v>119.95</v>
      </c>
      <c r="E337" s="3">
        <v>119.95</v>
      </c>
      <c r="F337" s="3">
        <v>119.9</v>
      </c>
      <c r="G337" s="3">
        <v>119.95</v>
      </c>
      <c r="H337" s="3">
        <v>119.9</v>
      </c>
      <c r="I337" s="1" t="s">
        <v>12</v>
      </c>
      <c r="J337" s="3">
        <v>119.75</v>
      </c>
      <c r="K337" s="3">
        <v>119.75</v>
      </c>
      <c r="L337" s="3">
        <v>119.75</v>
      </c>
      <c r="M337" s="3">
        <v>119.75</v>
      </c>
      <c r="N337" s="3">
        <v>119.75</v>
      </c>
      <c r="O337" s="3">
        <v>119.7</v>
      </c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2:43" hidden="1" x14ac:dyDescent="0.35">
      <c r="B338" s="1" t="s">
        <v>31</v>
      </c>
      <c r="C338" s="3">
        <v>119.95</v>
      </c>
      <c r="D338" s="3">
        <v>119.95</v>
      </c>
      <c r="E338" s="3">
        <v>119.95</v>
      </c>
      <c r="F338" s="3">
        <v>119.9</v>
      </c>
      <c r="G338" s="3">
        <v>119.95</v>
      </c>
      <c r="H338" s="3">
        <v>119.9</v>
      </c>
      <c r="I338" s="1" t="s">
        <v>13</v>
      </c>
      <c r="J338" s="3">
        <v>119.65</v>
      </c>
      <c r="K338" s="3">
        <v>119.65</v>
      </c>
      <c r="L338" s="3">
        <v>119.65</v>
      </c>
      <c r="M338" s="3">
        <v>119.65</v>
      </c>
      <c r="N338" s="3">
        <v>119.7</v>
      </c>
      <c r="O338" s="3">
        <v>119.55</v>
      </c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2:43" hidden="1" x14ac:dyDescent="0.35">
      <c r="B339" s="1" t="s">
        <v>32</v>
      </c>
      <c r="C339" s="3">
        <v>119.95</v>
      </c>
      <c r="D339" s="3">
        <v>119.95</v>
      </c>
      <c r="E339" s="3">
        <v>119.95</v>
      </c>
      <c r="F339" s="3">
        <v>119.9</v>
      </c>
      <c r="G339" s="3">
        <v>119.95</v>
      </c>
      <c r="H339" s="3">
        <v>119.9</v>
      </c>
      <c r="I339" s="1" t="s">
        <v>14</v>
      </c>
      <c r="J339" s="3">
        <v>119.6</v>
      </c>
      <c r="K339" s="3">
        <v>119.6</v>
      </c>
      <c r="L339" s="3">
        <v>119.6</v>
      </c>
      <c r="M339" s="3">
        <v>119.6</v>
      </c>
      <c r="N339" s="3">
        <v>119.6</v>
      </c>
      <c r="O339" s="3">
        <v>119.55</v>
      </c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2:43" hidden="1" x14ac:dyDescent="0.35">
      <c r="B340" s="1" t="s">
        <v>33</v>
      </c>
      <c r="C340" s="3">
        <v>119.9</v>
      </c>
      <c r="D340" s="3">
        <v>119.9</v>
      </c>
      <c r="E340" s="3">
        <v>119.9</v>
      </c>
      <c r="F340" s="3">
        <v>119.9</v>
      </c>
      <c r="G340" s="3">
        <v>119.9</v>
      </c>
      <c r="H340" s="3">
        <v>119.9</v>
      </c>
      <c r="I340" s="1" t="s">
        <v>15</v>
      </c>
      <c r="J340" s="3">
        <v>119.7</v>
      </c>
      <c r="K340" s="3">
        <v>119.7</v>
      </c>
      <c r="L340" s="3">
        <v>119.7</v>
      </c>
      <c r="M340" s="3">
        <v>119.7</v>
      </c>
      <c r="N340" s="3">
        <v>119.7</v>
      </c>
      <c r="O340" s="3">
        <v>119.6</v>
      </c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2:43" hidden="1" x14ac:dyDescent="0.35">
      <c r="B341" s="1" t="s">
        <v>34</v>
      </c>
      <c r="C341" s="3">
        <v>119.9</v>
      </c>
      <c r="D341" s="3">
        <v>119.9</v>
      </c>
      <c r="E341" s="3">
        <v>119.9</v>
      </c>
      <c r="F341" s="3">
        <v>119.9</v>
      </c>
      <c r="G341" s="3">
        <v>119.9</v>
      </c>
      <c r="H341" s="3">
        <v>119.9</v>
      </c>
      <c r="I341" s="1" t="s">
        <v>16</v>
      </c>
      <c r="J341" s="3">
        <v>119.7</v>
      </c>
      <c r="K341" s="3">
        <v>119.7</v>
      </c>
      <c r="L341" s="3">
        <v>119.7</v>
      </c>
      <c r="M341" s="3">
        <v>119.7</v>
      </c>
      <c r="N341" s="3">
        <v>119.7</v>
      </c>
      <c r="O341" s="3">
        <v>119.65</v>
      </c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2:43" hidden="1" x14ac:dyDescent="0.35">
      <c r="B342" s="1" t="s">
        <v>35</v>
      </c>
      <c r="C342" s="3">
        <v>119.9</v>
      </c>
      <c r="D342" s="3">
        <v>119.9</v>
      </c>
      <c r="E342" s="3">
        <v>119.9</v>
      </c>
      <c r="F342" s="3">
        <v>119.9</v>
      </c>
      <c r="G342" s="3">
        <v>119.9</v>
      </c>
      <c r="H342" s="3">
        <v>119.9</v>
      </c>
      <c r="I342" s="1" t="s">
        <v>17</v>
      </c>
      <c r="J342" s="3">
        <v>119.95</v>
      </c>
      <c r="K342" s="3">
        <v>119.95</v>
      </c>
      <c r="L342" s="3">
        <v>119.9</v>
      </c>
      <c r="M342" s="3">
        <v>119.95</v>
      </c>
      <c r="N342" s="3">
        <v>119.95</v>
      </c>
      <c r="O342" s="3">
        <v>119.85</v>
      </c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2:43" hidden="1" x14ac:dyDescent="0.35">
      <c r="B343" s="1" t="s">
        <v>53</v>
      </c>
      <c r="C343" s="3">
        <v>119.95</v>
      </c>
      <c r="D343" s="3">
        <v>119.95</v>
      </c>
      <c r="E343" s="3">
        <v>119.95</v>
      </c>
      <c r="F343" s="3">
        <v>119.95</v>
      </c>
      <c r="G343" s="3">
        <v>119.95</v>
      </c>
      <c r="H343" s="3">
        <v>119.95</v>
      </c>
      <c r="I343" s="1" t="s">
        <v>49</v>
      </c>
      <c r="J343" s="3">
        <v>119.7</v>
      </c>
      <c r="K343" s="3">
        <v>119.7</v>
      </c>
      <c r="L343" s="3">
        <v>119.7</v>
      </c>
      <c r="M343" s="3">
        <v>119.7</v>
      </c>
      <c r="N343" s="3">
        <v>119.7</v>
      </c>
      <c r="O343" s="3">
        <v>119.65</v>
      </c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2:43" x14ac:dyDescent="0.35">
      <c r="B344" s="1" t="s">
        <v>54</v>
      </c>
      <c r="C344" s="3">
        <v>119.95</v>
      </c>
      <c r="D344" s="3">
        <v>119.95</v>
      </c>
      <c r="E344" s="3">
        <v>119.95</v>
      </c>
      <c r="F344" s="3">
        <v>119.95</v>
      </c>
      <c r="G344" s="3">
        <v>119.95</v>
      </c>
      <c r="H344" s="3">
        <v>119.95</v>
      </c>
      <c r="I344" s="1" t="s">
        <v>50</v>
      </c>
      <c r="J344" s="3">
        <v>119.75</v>
      </c>
      <c r="K344" s="3">
        <v>119.75</v>
      </c>
      <c r="L344" s="3">
        <v>119.75</v>
      </c>
      <c r="M344" s="3">
        <v>119.75</v>
      </c>
      <c r="N344" s="3">
        <v>119.75</v>
      </c>
      <c r="O344" s="3">
        <v>119.7</v>
      </c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2:43" hidden="1" x14ac:dyDescent="0.35">
      <c r="B345" s="1" t="s">
        <v>0</v>
      </c>
      <c r="C345" s="3">
        <v>129.70000000000002</v>
      </c>
      <c r="D345" s="3">
        <v>129.70000000000002</v>
      </c>
      <c r="E345" s="3">
        <v>129.70000000000002</v>
      </c>
      <c r="F345" s="3">
        <v>129.70000000000002</v>
      </c>
      <c r="G345" s="3">
        <v>129.70000000000002</v>
      </c>
      <c r="H345" s="3">
        <v>129.70000000000002</v>
      </c>
      <c r="I345" s="1" t="s">
        <v>18</v>
      </c>
      <c r="J345" s="3">
        <v>129.55000000000001</v>
      </c>
      <c r="K345" s="3">
        <v>129.55000000000001</v>
      </c>
      <c r="L345" s="3">
        <v>129.55000000000001</v>
      </c>
      <c r="M345" s="3">
        <v>129.55000000000001</v>
      </c>
      <c r="N345" s="3">
        <v>129.55000000000001</v>
      </c>
      <c r="O345" s="3">
        <v>129.55000000000001</v>
      </c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2:43" hidden="1" x14ac:dyDescent="0.35">
      <c r="B346" s="1" t="s">
        <v>1</v>
      </c>
      <c r="C346" s="3">
        <v>129.65</v>
      </c>
      <c r="D346" s="3">
        <v>129.65</v>
      </c>
      <c r="E346" s="3">
        <v>129.65</v>
      </c>
      <c r="F346" s="3">
        <v>129.65</v>
      </c>
      <c r="G346" s="3">
        <v>129.65</v>
      </c>
      <c r="H346" s="3">
        <v>129.65</v>
      </c>
      <c r="I346" s="1" t="s">
        <v>19</v>
      </c>
      <c r="J346" s="3">
        <v>129.65</v>
      </c>
      <c r="K346" s="3">
        <v>129.65</v>
      </c>
      <c r="L346" s="3">
        <v>129.65</v>
      </c>
      <c r="M346" s="3">
        <v>129.69999999999999</v>
      </c>
      <c r="N346" s="3">
        <v>129.69999999999999</v>
      </c>
      <c r="O346" s="3">
        <v>129.69999999999999</v>
      </c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2:43" hidden="1" x14ac:dyDescent="0.35">
      <c r="B347" s="1" t="s">
        <v>2</v>
      </c>
      <c r="C347" s="3">
        <v>129.6</v>
      </c>
      <c r="D347" s="3">
        <v>129.6</v>
      </c>
      <c r="E347" s="3">
        <v>129.6</v>
      </c>
      <c r="F347" s="3">
        <v>129.6</v>
      </c>
      <c r="G347" s="3">
        <v>129.6</v>
      </c>
      <c r="H347" s="3">
        <v>129.6</v>
      </c>
      <c r="I347" s="1" t="s">
        <v>20</v>
      </c>
      <c r="J347" s="3">
        <v>129.75</v>
      </c>
      <c r="K347" s="3">
        <v>129.80000000000001</v>
      </c>
      <c r="L347" s="3">
        <v>129.80000000000001</v>
      </c>
      <c r="M347" s="3">
        <v>129.80000000000001</v>
      </c>
      <c r="N347" s="3">
        <v>129.80000000000001</v>
      </c>
      <c r="O347" s="3">
        <v>129.80000000000001</v>
      </c>
    </row>
    <row r="348" spans="2:43" hidden="1" x14ac:dyDescent="0.35">
      <c r="B348" s="1" t="s">
        <v>3</v>
      </c>
      <c r="C348" s="3">
        <v>129.65</v>
      </c>
      <c r="D348" s="3">
        <v>129.65</v>
      </c>
      <c r="E348" s="3">
        <v>129.65</v>
      </c>
      <c r="F348" s="3">
        <v>129.65</v>
      </c>
      <c r="G348" s="3">
        <v>129.65</v>
      </c>
      <c r="H348" s="3">
        <v>129.65</v>
      </c>
      <c r="I348" s="1" t="s">
        <v>21</v>
      </c>
      <c r="J348" s="3">
        <v>129.4</v>
      </c>
      <c r="K348" s="3">
        <v>129.4</v>
      </c>
      <c r="L348" s="3">
        <v>129.4</v>
      </c>
      <c r="M348" s="3">
        <v>129.4</v>
      </c>
      <c r="N348" s="3">
        <v>129.4</v>
      </c>
      <c r="O348" s="3">
        <v>129.4</v>
      </c>
    </row>
    <row r="349" spans="2:43" hidden="1" x14ac:dyDescent="0.35">
      <c r="B349" s="1" t="s">
        <v>4</v>
      </c>
      <c r="C349" s="3">
        <v>129.70000000000002</v>
      </c>
      <c r="D349" s="3">
        <v>129.70000000000002</v>
      </c>
      <c r="E349" s="3">
        <v>129.70000000000002</v>
      </c>
      <c r="F349" s="3">
        <v>129.70000000000002</v>
      </c>
      <c r="G349" s="3">
        <v>129.65</v>
      </c>
      <c r="H349" s="3">
        <v>129.65</v>
      </c>
      <c r="I349" s="1" t="s">
        <v>22</v>
      </c>
      <c r="J349" s="3">
        <v>129.44999999999999</v>
      </c>
      <c r="K349" s="3">
        <v>129.44999999999999</v>
      </c>
      <c r="L349" s="3">
        <v>129.44999999999999</v>
      </c>
      <c r="M349" s="3">
        <v>129.44999999999999</v>
      </c>
      <c r="N349" s="3">
        <v>129.44999999999999</v>
      </c>
      <c r="O349" s="3">
        <v>129.44999999999999</v>
      </c>
    </row>
    <row r="350" spans="2:43" hidden="1" x14ac:dyDescent="0.35">
      <c r="B350" s="1" t="s">
        <v>5</v>
      </c>
      <c r="C350" s="3">
        <v>129.55000000000001</v>
      </c>
      <c r="D350" s="3">
        <v>129.55000000000001</v>
      </c>
      <c r="E350" s="3">
        <v>129.55000000000001</v>
      </c>
      <c r="F350" s="3">
        <v>129.55000000000001</v>
      </c>
      <c r="G350" s="3">
        <v>129.55000000000001</v>
      </c>
      <c r="H350" s="3">
        <v>129.55000000000001</v>
      </c>
      <c r="I350" s="1" t="s">
        <v>23</v>
      </c>
      <c r="J350" s="3">
        <v>129.6</v>
      </c>
      <c r="K350" s="3">
        <v>129.6</v>
      </c>
      <c r="L350" s="3">
        <v>129.6</v>
      </c>
      <c r="M350" s="3">
        <v>129.6</v>
      </c>
      <c r="N350" s="3">
        <v>129.6</v>
      </c>
      <c r="O350" s="3">
        <v>129.6</v>
      </c>
    </row>
    <row r="351" spans="2:43" hidden="1" x14ac:dyDescent="0.35">
      <c r="B351" s="1" t="s">
        <v>6</v>
      </c>
      <c r="C351" s="3">
        <v>129.4</v>
      </c>
      <c r="D351" s="3">
        <v>129.4</v>
      </c>
      <c r="E351" s="3">
        <v>129.4</v>
      </c>
      <c r="F351" s="3">
        <v>129.4</v>
      </c>
      <c r="G351" s="3">
        <v>129.4</v>
      </c>
      <c r="H351" s="3">
        <v>129.4</v>
      </c>
      <c r="I351" s="1" t="s">
        <v>24</v>
      </c>
      <c r="J351" s="3">
        <v>129.44999999999999</v>
      </c>
      <c r="K351" s="3">
        <v>129.44999999999999</v>
      </c>
      <c r="L351" s="3">
        <v>129.4</v>
      </c>
      <c r="M351" s="3">
        <v>129.44999999999999</v>
      </c>
      <c r="N351" s="3">
        <v>129.44999999999999</v>
      </c>
      <c r="O351" s="3">
        <v>129.44999999999999</v>
      </c>
    </row>
    <row r="352" spans="2:43" hidden="1" x14ac:dyDescent="0.35">
      <c r="B352" s="1" t="s">
        <v>7</v>
      </c>
      <c r="C352" s="3">
        <v>129.45000000000002</v>
      </c>
      <c r="D352" s="3">
        <v>129.45000000000002</v>
      </c>
      <c r="E352" s="3">
        <v>129.45000000000002</v>
      </c>
      <c r="F352" s="3">
        <v>129.45000000000002</v>
      </c>
      <c r="G352" s="3">
        <v>129.45000000000002</v>
      </c>
      <c r="H352" s="3">
        <v>129.45000000000002</v>
      </c>
      <c r="I352" s="1" t="s">
        <v>25</v>
      </c>
      <c r="J352" s="3">
        <v>129.44999999999999</v>
      </c>
      <c r="K352" s="3">
        <v>129.44999999999999</v>
      </c>
      <c r="L352" s="3">
        <v>129.44999999999999</v>
      </c>
      <c r="M352" s="3">
        <v>129.44999999999999</v>
      </c>
      <c r="N352" s="3">
        <v>129.5</v>
      </c>
      <c r="O352" s="3">
        <v>129.44999999999999</v>
      </c>
    </row>
    <row r="353" spans="2:15" hidden="1" x14ac:dyDescent="0.35">
      <c r="B353" s="1" t="s">
        <v>8</v>
      </c>
      <c r="C353" s="3">
        <v>129.45000000000002</v>
      </c>
      <c r="D353" s="3">
        <v>129.45000000000002</v>
      </c>
      <c r="E353" s="3">
        <v>129.45000000000002</v>
      </c>
      <c r="F353" s="3">
        <v>129.45000000000002</v>
      </c>
      <c r="G353" s="3">
        <v>129.45000000000002</v>
      </c>
      <c r="H353" s="3">
        <v>129.45000000000002</v>
      </c>
      <c r="I353" s="1" t="s">
        <v>26</v>
      </c>
      <c r="J353" s="3">
        <v>129.4</v>
      </c>
      <c r="K353" s="3">
        <v>129.4</v>
      </c>
      <c r="L353" s="3">
        <v>129.4</v>
      </c>
      <c r="M353" s="3">
        <v>129.4</v>
      </c>
      <c r="N353" s="3">
        <v>129.4</v>
      </c>
      <c r="O353" s="3">
        <v>129.4</v>
      </c>
    </row>
    <row r="354" spans="2:15" hidden="1" x14ac:dyDescent="0.35">
      <c r="B354" s="1" t="s">
        <v>47</v>
      </c>
      <c r="C354" s="3">
        <v>129.45000000000002</v>
      </c>
      <c r="D354" s="3">
        <v>129.45000000000002</v>
      </c>
      <c r="E354" s="3">
        <v>129.45000000000002</v>
      </c>
      <c r="F354" s="3">
        <v>129.45000000000002</v>
      </c>
      <c r="G354" s="3">
        <v>129.45000000000002</v>
      </c>
      <c r="H354" s="3">
        <v>129.45000000000002</v>
      </c>
      <c r="I354" s="1" t="s">
        <v>51</v>
      </c>
      <c r="J354" s="3">
        <v>129.35</v>
      </c>
      <c r="K354" s="3">
        <v>129.35</v>
      </c>
      <c r="L354" s="3">
        <v>129.35</v>
      </c>
      <c r="M354" s="3">
        <v>129.35</v>
      </c>
      <c r="N354" s="3">
        <v>129.4</v>
      </c>
      <c r="O354" s="3">
        <v>129.4</v>
      </c>
    </row>
    <row r="355" spans="2:15" hidden="1" x14ac:dyDescent="0.35">
      <c r="B355" s="1" t="s">
        <v>48</v>
      </c>
      <c r="C355" s="3">
        <v>129.5</v>
      </c>
      <c r="D355" s="3">
        <v>129.5</v>
      </c>
      <c r="E355" s="3">
        <v>129.5</v>
      </c>
      <c r="F355" s="3">
        <v>129.5</v>
      </c>
      <c r="G355" s="3">
        <v>129.5</v>
      </c>
      <c r="H355" s="3">
        <v>129.5</v>
      </c>
      <c r="I355" s="1" t="s">
        <v>52</v>
      </c>
      <c r="J355" s="3">
        <v>129.4</v>
      </c>
      <c r="K355" s="3">
        <v>129.4</v>
      </c>
      <c r="L355" s="3">
        <v>129.4</v>
      </c>
      <c r="M355" s="3">
        <v>129.4</v>
      </c>
      <c r="N355" s="3">
        <v>129.4</v>
      </c>
      <c r="O355" s="3">
        <v>129.4</v>
      </c>
    </row>
    <row r="356" spans="2:15" hidden="1" x14ac:dyDescent="0.35">
      <c r="B356" s="1" t="s">
        <v>27</v>
      </c>
      <c r="C356" s="3">
        <v>129.80000000000001</v>
      </c>
      <c r="D356" s="3">
        <v>129.80000000000001</v>
      </c>
      <c r="E356" s="3">
        <v>129.80000000000001</v>
      </c>
      <c r="F356" s="3">
        <v>129.80000000000001</v>
      </c>
      <c r="G356" s="3">
        <v>129.80000000000001</v>
      </c>
      <c r="H356" s="3">
        <v>129.80000000000001</v>
      </c>
      <c r="I356" s="1" t="s">
        <v>9</v>
      </c>
      <c r="J356" s="3">
        <v>129.6</v>
      </c>
      <c r="K356" s="3">
        <v>129.6</v>
      </c>
      <c r="L356" s="3">
        <v>129.6</v>
      </c>
      <c r="M356" s="3">
        <v>129.6</v>
      </c>
      <c r="N356" s="3">
        <v>129.6</v>
      </c>
      <c r="O356" s="3">
        <v>129.6</v>
      </c>
    </row>
    <row r="357" spans="2:15" hidden="1" x14ac:dyDescent="0.35">
      <c r="B357" s="1" t="s">
        <v>28</v>
      </c>
      <c r="C357" s="3">
        <v>129.85</v>
      </c>
      <c r="D357" s="3">
        <v>129.80000000000001</v>
      </c>
      <c r="E357" s="3">
        <v>129.85</v>
      </c>
      <c r="F357" s="3">
        <v>129.80000000000001</v>
      </c>
      <c r="G357" s="3">
        <v>129.80000000000001</v>
      </c>
      <c r="H357" s="3">
        <v>129.80000000000001</v>
      </c>
      <c r="I357" s="1" t="s">
        <v>10</v>
      </c>
      <c r="J357" s="3">
        <v>129.6</v>
      </c>
      <c r="K357" s="3">
        <v>129.6</v>
      </c>
      <c r="L357" s="3">
        <v>129.6</v>
      </c>
      <c r="M357" s="3">
        <v>129.6</v>
      </c>
      <c r="N357" s="3">
        <v>129.6</v>
      </c>
      <c r="O357" s="3">
        <v>129.6</v>
      </c>
    </row>
    <row r="358" spans="2:15" hidden="1" x14ac:dyDescent="0.35">
      <c r="B358" s="1" t="s">
        <v>29</v>
      </c>
      <c r="C358" s="3">
        <v>129.9</v>
      </c>
      <c r="D358" s="3">
        <v>129.85</v>
      </c>
      <c r="E358" s="3">
        <v>129.9</v>
      </c>
      <c r="F358" s="3">
        <v>129.85</v>
      </c>
      <c r="G358" s="3">
        <v>129.85</v>
      </c>
      <c r="H358" s="3">
        <v>129.85</v>
      </c>
      <c r="I358" s="1" t="s">
        <v>11</v>
      </c>
      <c r="J358" s="3">
        <v>129.65</v>
      </c>
      <c r="K358" s="3">
        <v>129.69999999999999</v>
      </c>
      <c r="L358" s="3">
        <v>129.65</v>
      </c>
      <c r="M358" s="3">
        <v>129.65</v>
      </c>
      <c r="N358" s="3">
        <v>129.69999999999999</v>
      </c>
      <c r="O358" s="3">
        <v>129.65</v>
      </c>
    </row>
    <row r="359" spans="2:15" hidden="1" x14ac:dyDescent="0.35">
      <c r="B359" s="1" t="s">
        <v>30</v>
      </c>
      <c r="C359" s="3">
        <v>129.95000000000002</v>
      </c>
      <c r="D359" s="3">
        <v>129.9</v>
      </c>
      <c r="E359" s="3">
        <v>129.95000000000002</v>
      </c>
      <c r="F359" s="3">
        <v>129.9</v>
      </c>
      <c r="G359" s="3">
        <v>129.9</v>
      </c>
      <c r="H359" s="3">
        <v>129.9</v>
      </c>
      <c r="I359" s="1" t="s">
        <v>12</v>
      </c>
      <c r="J359" s="3">
        <v>129.69999999999999</v>
      </c>
      <c r="K359" s="3">
        <v>129.65</v>
      </c>
      <c r="L359" s="3">
        <v>129.69999999999999</v>
      </c>
      <c r="M359" s="3">
        <v>129.69999999999999</v>
      </c>
      <c r="N359" s="3">
        <v>129.69999999999999</v>
      </c>
      <c r="O359" s="3">
        <v>129.69999999999999</v>
      </c>
    </row>
    <row r="360" spans="2:15" hidden="1" x14ac:dyDescent="0.35">
      <c r="B360" s="1" t="s">
        <v>31</v>
      </c>
      <c r="C360" s="3">
        <v>129.95000000000002</v>
      </c>
      <c r="D360" s="3">
        <v>129.95000000000002</v>
      </c>
      <c r="E360" s="3">
        <v>129.95000000000002</v>
      </c>
      <c r="F360" s="3">
        <v>129.9</v>
      </c>
      <c r="G360" s="3">
        <v>129.9</v>
      </c>
      <c r="H360" s="3">
        <v>129.9</v>
      </c>
      <c r="I360" s="1" t="s">
        <v>13</v>
      </c>
      <c r="J360" s="3">
        <v>129.6</v>
      </c>
      <c r="K360" s="3">
        <v>129.55000000000001</v>
      </c>
      <c r="L360" s="3">
        <v>129.6</v>
      </c>
      <c r="M360" s="3">
        <v>129.55000000000001</v>
      </c>
      <c r="N360" s="3">
        <v>129.6</v>
      </c>
      <c r="O360" s="3">
        <v>129.6</v>
      </c>
    </row>
    <row r="361" spans="2:15" hidden="1" x14ac:dyDescent="0.35">
      <c r="B361" s="1" t="s">
        <v>32</v>
      </c>
      <c r="C361" s="3">
        <v>129.9</v>
      </c>
      <c r="D361" s="3">
        <v>129.9</v>
      </c>
      <c r="E361" s="3">
        <v>129.95000000000002</v>
      </c>
      <c r="F361" s="3">
        <v>129.9</v>
      </c>
      <c r="G361" s="3">
        <v>129.9</v>
      </c>
      <c r="H361" s="3">
        <v>129.9</v>
      </c>
      <c r="I361" s="1" t="s">
        <v>14</v>
      </c>
      <c r="J361" s="3">
        <v>129.5</v>
      </c>
      <c r="K361" s="3">
        <v>129.5</v>
      </c>
      <c r="L361" s="3">
        <v>129.5</v>
      </c>
      <c r="M361" s="3">
        <v>129.5</v>
      </c>
      <c r="N361" s="3">
        <v>129.5</v>
      </c>
      <c r="O361" s="3">
        <v>129.5</v>
      </c>
    </row>
    <row r="362" spans="2:15" hidden="1" x14ac:dyDescent="0.35">
      <c r="B362" s="1" t="s">
        <v>33</v>
      </c>
      <c r="C362" s="3">
        <v>129.85</v>
      </c>
      <c r="D362" s="3">
        <v>129.85</v>
      </c>
      <c r="E362" s="3">
        <v>129.9</v>
      </c>
      <c r="F362" s="3">
        <v>129.85</v>
      </c>
      <c r="G362" s="3">
        <v>129.85</v>
      </c>
      <c r="H362" s="3">
        <v>129.85</v>
      </c>
      <c r="I362" s="1" t="s">
        <v>15</v>
      </c>
      <c r="J362" s="3">
        <v>129.6</v>
      </c>
      <c r="K362" s="3">
        <v>129.6</v>
      </c>
      <c r="L362" s="3">
        <v>129.6</v>
      </c>
      <c r="M362" s="3">
        <v>129.6</v>
      </c>
      <c r="N362" s="3">
        <v>129.6</v>
      </c>
      <c r="O362" s="3">
        <v>129.6</v>
      </c>
    </row>
    <row r="363" spans="2:15" hidden="1" x14ac:dyDescent="0.35">
      <c r="B363" s="1" t="s">
        <v>34</v>
      </c>
      <c r="C363" s="3">
        <v>129.85</v>
      </c>
      <c r="D363" s="3">
        <v>129.85</v>
      </c>
      <c r="E363" s="3">
        <v>129.9</v>
      </c>
      <c r="F363" s="3">
        <v>129.85</v>
      </c>
      <c r="G363" s="3">
        <v>129.85</v>
      </c>
      <c r="H363" s="3">
        <v>129.85</v>
      </c>
      <c r="I363" s="1" t="s">
        <v>16</v>
      </c>
      <c r="J363" s="3">
        <v>129.6</v>
      </c>
      <c r="K363" s="3">
        <v>129.6</v>
      </c>
      <c r="L363" s="3">
        <v>129.6</v>
      </c>
      <c r="M363" s="3">
        <v>129.6</v>
      </c>
      <c r="N363" s="3">
        <v>129.6</v>
      </c>
      <c r="O363" s="3">
        <v>129.6</v>
      </c>
    </row>
    <row r="364" spans="2:15" hidden="1" x14ac:dyDescent="0.35">
      <c r="B364" s="1" t="s">
        <v>35</v>
      </c>
      <c r="C364" s="3">
        <v>129.85</v>
      </c>
      <c r="D364" s="3">
        <v>129.85</v>
      </c>
      <c r="E364" s="3">
        <v>129.85</v>
      </c>
      <c r="F364" s="3">
        <v>129.85</v>
      </c>
      <c r="G364" s="3">
        <v>129.85</v>
      </c>
      <c r="H364" s="3">
        <v>129.85</v>
      </c>
      <c r="I364" s="1" t="s">
        <v>17</v>
      </c>
      <c r="J364" s="3">
        <v>129.85</v>
      </c>
      <c r="K364" s="3">
        <v>129.9</v>
      </c>
      <c r="L364" s="3">
        <v>129.9</v>
      </c>
      <c r="M364" s="3">
        <v>129.85</v>
      </c>
      <c r="N364" s="3">
        <v>129.85</v>
      </c>
      <c r="O364" s="3">
        <v>129.9</v>
      </c>
    </row>
    <row r="365" spans="2:15" hidden="1" x14ac:dyDescent="0.35">
      <c r="B365" s="1" t="s">
        <v>53</v>
      </c>
      <c r="C365" s="3">
        <v>129.9</v>
      </c>
      <c r="D365" s="3">
        <v>129.9</v>
      </c>
      <c r="E365" s="3">
        <v>129.9</v>
      </c>
      <c r="F365" s="3">
        <v>129.9</v>
      </c>
      <c r="G365" s="3">
        <v>129.9</v>
      </c>
      <c r="H365" s="3">
        <v>129.9</v>
      </c>
      <c r="I365" s="1" t="s">
        <v>49</v>
      </c>
      <c r="J365" s="3">
        <v>129.6</v>
      </c>
      <c r="K365" s="3">
        <v>129.6</v>
      </c>
      <c r="L365" s="3">
        <v>129.6</v>
      </c>
      <c r="M365" s="3">
        <v>129.6</v>
      </c>
      <c r="N365" s="3">
        <v>129.6</v>
      </c>
      <c r="O365" s="3">
        <v>129.6</v>
      </c>
    </row>
    <row r="366" spans="2:15" x14ac:dyDescent="0.35">
      <c r="B366" s="1" t="s">
        <v>54</v>
      </c>
      <c r="C366" s="3">
        <v>129.95000000000002</v>
      </c>
      <c r="D366" s="3">
        <v>129.95000000000002</v>
      </c>
      <c r="E366" s="3">
        <v>129.95000000000002</v>
      </c>
      <c r="F366" s="3">
        <v>129.95000000000002</v>
      </c>
      <c r="G366" s="3">
        <v>129.95000000000002</v>
      </c>
      <c r="H366" s="3">
        <v>129.95000000000002</v>
      </c>
      <c r="I366" s="1" t="s">
        <v>50</v>
      </c>
      <c r="J366" s="3">
        <v>129.65</v>
      </c>
      <c r="K366" s="3">
        <v>129.65</v>
      </c>
      <c r="L366" s="3">
        <v>129.65</v>
      </c>
      <c r="M366" s="3">
        <v>129.65</v>
      </c>
      <c r="N366" s="3">
        <v>129.69999999999999</v>
      </c>
      <c r="O366" s="3">
        <v>129.65</v>
      </c>
    </row>
    <row r="367" spans="2:15" hidden="1" x14ac:dyDescent="0.35">
      <c r="B367" s="1" t="s">
        <v>0</v>
      </c>
      <c r="C367" s="3">
        <v>149.35</v>
      </c>
      <c r="D367" s="3">
        <v>149.35</v>
      </c>
      <c r="E367" s="3">
        <v>149.35</v>
      </c>
      <c r="F367" s="3">
        <v>149.35</v>
      </c>
      <c r="G367" s="3">
        <v>149.35</v>
      </c>
      <c r="H367" s="3">
        <v>149.30000000000001</v>
      </c>
      <c r="I367" s="1" t="s">
        <v>18</v>
      </c>
      <c r="J367" s="3">
        <v>149.55000000000001</v>
      </c>
      <c r="K367" s="3">
        <v>149.55000000000001</v>
      </c>
      <c r="L367" s="3">
        <v>149.44999999999999</v>
      </c>
      <c r="M367" s="3">
        <v>149.55000000000001</v>
      </c>
      <c r="N367" s="3">
        <v>149.5</v>
      </c>
      <c r="O367" s="3">
        <v>149.44999999999999</v>
      </c>
    </row>
    <row r="368" spans="2:15" hidden="1" x14ac:dyDescent="0.35">
      <c r="B368" s="1" t="s">
        <v>1</v>
      </c>
      <c r="C368" s="3">
        <v>149.45000000000002</v>
      </c>
      <c r="D368" s="3">
        <v>149.45000000000002</v>
      </c>
      <c r="E368" s="3">
        <v>149.45000000000002</v>
      </c>
      <c r="F368" s="3">
        <v>149.45000000000002</v>
      </c>
      <c r="G368" s="3">
        <v>149.45000000000002</v>
      </c>
      <c r="H368" s="3">
        <v>149.45000000000002</v>
      </c>
      <c r="I368" s="1" t="s">
        <v>19</v>
      </c>
      <c r="J368" s="3">
        <v>149.69999999999999</v>
      </c>
      <c r="K368" s="3">
        <v>149.69999999999999</v>
      </c>
      <c r="L368" s="3">
        <v>149.6</v>
      </c>
      <c r="M368" s="3">
        <v>149.69999999999999</v>
      </c>
      <c r="N368" s="3">
        <v>149.6</v>
      </c>
      <c r="O368" s="3">
        <v>149.6</v>
      </c>
    </row>
    <row r="369" spans="2:15" hidden="1" x14ac:dyDescent="0.35">
      <c r="B369" s="1" t="s">
        <v>2</v>
      </c>
      <c r="C369" s="3">
        <v>149.55000000000001</v>
      </c>
      <c r="D369" s="3">
        <v>149.55000000000001</v>
      </c>
      <c r="E369" s="3">
        <v>149.55000000000001</v>
      </c>
      <c r="F369" s="3">
        <v>149.55000000000001</v>
      </c>
      <c r="G369" s="3">
        <v>149.55000000000001</v>
      </c>
      <c r="H369" s="3">
        <v>149.55000000000001</v>
      </c>
      <c r="I369" s="1" t="s">
        <v>20</v>
      </c>
      <c r="J369" s="3">
        <v>149.80000000000001</v>
      </c>
      <c r="K369" s="3">
        <v>149.80000000000001</v>
      </c>
      <c r="L369" s="3">
        <v>149.75</v>
      </c>
      <c r="M369" s="3">
        <v>149.80000000000001</v>
      </c>
      <c r="N369" s="3">
        <v>149.75</v>
      </c>
      <c r="O369" s="3">
        <v>149.75</v>
      </c>
    </row>
    <row r="370" spans="2:15" hidden="1" x14ac:dyDescent="0.35">
      <c r="B370" s="1" t="s">
        <v>3</v>
      </c>
      <c r="C370" s="3">
        <v>149.5</v>
      </c>
      <c r="D370" s="3">
        <v>149.5</v>
      </c>
      <c r="E370" s="3">
        <v>149.5</v>
      </c>
      <c r="F370" s="3">
        <v>149.5</v>
      </c>
      <c r="G370" s="3">
        <v>149.5</v>
      </c>
      <c r="H370" s="3">
        <v>149.5</v>
      </c>
      <c r="I370" s="1" t="s">
        <v>21</v>
      </c>
      <c r="J370" s="3">
        <v>149.4</v>
      </c>
      <c r="K370" s="3">
        <v>149.4</v>
      </c>
      <c r="L370" s="3">
        <v>149.30000000000001</v>
      </c>
      <c r="M370" s="3">
        <v>149.4</v>
      </c>
      <c r="N370" s="3">
        <v>149.30000000000001</v>
      </c>
      <c r="O370" s="3">
        <v>149.30000000000001</v>
      </c>
    </row>
    <row r="371" spans="2:15" hidden="1" x14ac:dyDescent="0.35">
      <c r="B371" s="1" t="s">
        <v>4</v>
      </c>
      <c r="C371" s="3">
        <v>149.4</v>
      </c>
      <c r="D371" s="3">
        <v>149.4</v>
      </c>
      <c r="E371" s="3">
        <v>149.4</v>
      </c>
      <c r="F371" s="3">
        <v>149.4</v>
      </c>
      <c r="G371" s="3">
        <v>149.4</v>
      </c>
      <c r="H371" s="3">
        <v>149.4</v>
      </c>
      <c r="I371" s="1" t="s">
        <v>22</v>
      </c>
      <c r="J371" s="3">
        <v>149.4</v>
      </c>
      <c r="K371" s="3">
        <v>149.44999999999999</v>
      </c>
      <c r="L371" s="3">
        <v>149.35</v>
      </c>
      <c r="M371" s="3">
        <v>149.44999999999999</v>
      </c>
      <c r="N371" s="3">
        <v>149.35</v>
      </c>
      <c r="O371" s="3">
        <v>149.35</v>
      </c>
    </row>
    <row r="372" spans="2:15" hidden="1" x14ac:dyDescent="0.35">
      <c r="B372" s="1" t="s">
        <v>5</v>
      </c>
      <c r="C372" s="3">
        <v>149.4</v>
      </c>
      <c r="D372" s="3">
        <v>149.4</v>
      </c>
      <c r="E372" s="3">
        <v>149.4</v>
      </c>
      <c r="F372" s="3">
        <v>149.4</v>
      </c>
      <c r="G372" s="3">
        <v>149.4</v>
      </c>
      <c r="H372" s="3">
        <v>149.35</v>
      </c>
      <c r="I372" s="1" t="s">
        <v>23</v>
      </c>
      <c r="J372" s="3">
        <v>149.6</v>
      </c>
      <c r="K372" s="3">
        <v>149.6</v>
      </c>
      <c r="L372" s="3">
        <v>149.5</v>
      </c>
      <c r="M372" s="3">
        <v>149.6</v>
      </c>
      <c r="N372" s="3">
        <v>149.5</v>
      </c>
      <c r="O372" s="3">
        <v>149.5</v>
      </c>
    </row>
    <row r="373" spans="2:15" hidden="1" x14ac:dyDescent="0.35">
      <c r="B373" s="1" t="s">
        <v>6</v>
      </c>
      <c r="C373" s="3">
        <v>149.35</v>
      </c>
      <c r="D373" s="3">
        <v>149.35</v>
      </c>
      <c r="E373" s="3">
        <v>149.35</v>
      </c>
      <c r="F373" s="3">
        <v>149.35</v>
      </c>
      <c r="G373" s="3">
        <v>149.35</v>
      </c>
      <c r="H373" s="3">
        <v>149.30000000000001</v>
      </c>
      <c r="I373" s="1" t="s">
        <v>24</v>
      </c>
      <c r="J373" s="3">
        <v>149.44999999999999</v>
      </c>
      <c r="K373" s="3">
        <v>149.4</v>
      </c>
      <c r="L373" s="3">
        <v>149.35</v>
      </c>
      <c r="M373" s="3">
        <v>149.44999999999999</v>
      </c>
      <c r="N373" s="3">
        <v>149.35</v>
      </c>
      <c r="O373" s="3">
        <v>149.35</v>
      </c>
    </row>
    <row r="374" spans="2:15" hidden="1" x14ac:dyDescent="0.35">
      <c r="B374" s="1" t="s">
        <v>7</v>
      </c>
      <c r="C374" s="3">
        <v>149.45000000000002</v>
      </c>
      <c r="D374" s="3">
        <v>149.45000000000002</v>
      </c>
      <c r="E374" s="3">
        <v>149.45000000000002</v>
      </c>
      <c r="F374" s="3">
        <v>149.45000000000002</v>
      </c>
      <c r="G374" s="3">
        <v>149.45000000000002</v>
      </c>
      <c r="H374" s="3">
        <v>149.45000000000002</v>
      </c>
      <c r="I374" s="1" t="s">
        <v>25</v>
      </c>
      <c r="J374" s="3">
        <v>149.44999999999999</v>
      </c>
      <c r="K374" s="3">
        <v>149.5</v>
      </c>
      <c r="L374" s="3">
        <v>149.4</v>
      </c>
      <c r="M374" s="3">
        <v>149.5</v>
      </c>
      <c r="N374" s="3">
        <v>149.4</v>
      </c>
      <c r="O374" s="3">
        <v>149.4</v>
      </c>
    </row>
    <row r="375" spans="2:15" hidden="1" x14ac:dyDescent="0.35">
      <c r="B375" s="1" t="s">
        <v>8</v>
      </c>
      <c r="C375" s="3">
        <v>149.55000000000001</v>
      </c>
      <c r="D375" s="3">
        <v>149.55000000000001</v>
      </c>
      <c r="E375" s="3">
        <v>149.55000000000001</v>
      </c>
      <c r="F375" s="3">
        <v>149.55000000000001</v>
      </c>
      <c r="G375" s="3">
        <v>149.55000000000001</v>
      </c>
      <c r="H375" s="3">
        <v>149.55000000000001</v>
      </c>
      <c r="I375" s="1" t="s">
        <v>26</v>
      </c>
      <c r="J375" s="3">
        <v>149.35</v>
      </c>
      <c r="K375" s="3">
        <v>149.4</v>
      </c>
      <c r="L375" s="3">
        <v>149.30000000000001</v>
      </c>
      <c r="M375" s="3">
        <v>149.4</v>
      </c>
      <c r="N375" s="3">
        <v>149.30000000000001</v>
      </c>
      <c r="O375" s="3">
        <v>149.30000000000001</v>
      </c>
    </row>
    <row r="376" spans="2:15" hidden="1" x14ac:dyDescent="0.35">
      <c r="B376" s="1" t="s">
        <v>47</v>
      </c>
      <c r="C376" s="3">
        <v>149.4</v>
      </c>
      <c r="D376" s="3">
        <v>149.4</v>
      </c>
      <c r="E376" s="3">
        <v>149.4</v>
      </c>
      <c r="F376" s="3">
        <v>149.4</v>
      </c>
      <c r="G376" s="3">
        <v>149.35</v>
      </c>
      <c r="H376" s="3">
        <v>149.4</v>
      </c>
      <c r="I376" s="1" t="s">
        <v>51</v>
      </c>
      <c r="J376" s="3">
        <v>149.35</v>
      </c>
      <c r="K376" s="3">
        <v>149.35</v>
      </c>
      <c r="L376" s="3">
        <v>149.30000000000001</v>
      </c>
      <c r="M376" s="3">
        <v>149.4</v>
      </c>
      <c r="N376" s="3">
        <v>149.30000000000001</v>
      </c>
      <c r="O376" s="3">
        <v>149.30000000000001</v>
      </c>
    </row>
    <row r="377" spans="2:15" hidden="1" x14ac:dyDescent="0.35">
      <c r="B377" s="1" t="s">
        <v>48</v>
      </c>
      <c r="C377" s="3">
        <v>149.20000000000002</v>
      </c>
      <c r="D377" s="3">
        <v>149.20000000000002</v>
      </c>
      <c r="E377" s="3">
        <v>149.20000000000002</v>
      </c>
      <c r="F377" s="3">
        <v>149.20000000000002</v>
      </c>
      <c r="G377" s="3">
        <v>149.15</v>
      </c>
      <c r="H377" s="3">
        <v>149.20000000000002</v>
      </c>
      <c r="I377" s="1" t="s">
        <v>52</v>
      </c>
      <c r="J377" s="3">
        <v>149.4</v>
      </c>
      <c r="K377" s="3">
        <v>149.4</v>
      </c>
      <c r="L377" s="3">
        <v>149.35</v>
      </c>
      <c r="M377" s="3">
        <v>149.4</v>
      </c>
      <c r="N377" s="3">
        <v>149.35</v>
      </c>
      <c r="O377" s="3">
        <v>149.35</v>
      </c>
    </row>
    <row r="378" spans="2:15" hidden="1" x14ac:dyDescent="0.35">
      <c r="B378" s="1" t="s">
        <v>27</v>
      </c>
      <c r="C378" s="3">
        <v>149.65</v>
      </c>
      <c r="D378" s="3">
        <v>149.65</v>
      </c>
      <c r="E378" s="3">
        <v>149.65</v>
      </c>
      <c r="F378" s="3">
        <v>149.65</v>
      </c>
      <c r="G378" s="3">
        <v>149.6</v>
      </c>
      <c r="H378" s="3">
        <v>149.65</v>
      </c>
      <c r="I378" s="1" t="s">
        <v>9</v>
      </c>
      <c r="J378" s="3">
        <v>149.55000000000001</v>
      </c>
      <c r="K378" s="3">
        <v>149.55000000000001</v>
      </c>
      <c r="L378" s="3">
        <v>149.55000000000001</v>
      </c>
      <c r="M378" s="3">
        <v>149.6</v>
      </c>
      <c r="N378" s="3">
        <v>149.55000000000001</v>
      </c>
      <c r="O378" s="3">
        <v>149.6</v>
      </c>
    </row>
    <row r="379" spans="2:15" hidden="1" x14ac:dyDescent="0.35">
      <c r="B379" s="1" t="s">
        <v>28</v>
      </c>
      <c r="C379" s="3">
        <v>149.4</v>
      </c>
      <c r="D379" s="3">
        <v>149.4</v>
      </c>
      <c r="E379" s="3">
        <v>149.4</v>
      </c>
      <c r="F379" s="3">
        <v>149.4</v>
      </c>
      <c r="G379" s="3">
        <v>149.35</v>
      </c>
      <c r="H379" s="3">
        <v>149.4</v>
      </c>
      <c r="I379" s="1" t="s">
        <v>10</v>
      </c>
      <c r="J379" s="3">
        <v>149.6</v>
      </c>
      <c r="K379" s="3">
        <v>149.6</v>
      </c>
      <c r="L379" s="3">
        <v>149.6</v>
      </c>
      <c r="M379" s="3">
        <v>149.6</v>
      </c>
      <c r="N379" s="3">
        <v>149.6</v>
      </c>
      <c r="O379" s="3">
        <v>149.6</v>
      </c>
    </row>
    <row r="380" spans="2:15" hidden="1" x14ac:dyDescent="0.35">
      <c r="B380" s="1" t="s">
        <v>29</v>
      </c>
      <c r="C380" s="3">
        <v>150.20000000000002</v>
      </c>
      <c r="D380" s="3">
        <v>150.20000000000002</v>
      </c>
      <c r="E380" s="3">
        <v>150.20000000000002</v>
      </c>
      <c r="F380" s="3">
        <v>150.20000000000002</v>
      </c>
      <c r="G380" s="3">
        <v>150.20000000000002</v>
      </c>
      <c r="H380" s="3">
        <v>150.20000000000002</v>
      </c>
      <c r="I380" s="1" t="s">
        <v>11</v>
      </c>
      <c r="J380" s="3">
        <v>149.65</v>
      </c>
      <c r="K380" s="3">
        <v>149.65</v>
      </c>
      <c r="L380" s="3">
        <v>149.65</v>
      </c>
      <c r="M380" s="3">
        <v>149.65</v>
      </c>
      <c r="N380" s="3">
        <v>149.65</v>
      </c>
      <c r="O380" s="3">
        <v>149.65</v>
      </c>
    </row>
    <row r="381" spans="2:15" hidden="1" x14ac:dyDescent="0.35">
      <c r="B381" s="1" t="s">
        <v>30</v>
      </c>
      <c r="C381" s="3">
        <v>150.20000000000002</v>
      </c>
      <c r="D381" s="3">
        <v>150.20000000000002</v>
      </c>
      <c r="E381" s="3">
        <v>150.20000000000002</v>
      </c>
      <c r="F381" s="3">
        <v>150.20000000000002</v>
      </c>
      <c r="G381" s="3">
        <v>150.20000000000002</v>
      </c>
      <c r="H381" s="3">
        <v>150.20000000000002</v>
      </c>
      <c r="I381" s="1" t="s">
        <v>12</v>
      </c>
      <c r="J381" s="3">
        <v>149.65</v>
      </c>
      <c r="K381" s="3">
        <v>149.65</v>
      </c>
      <c r="L381" s="3">
        <v>149.65</v>
      </c>
      <c r="M381" s="3">
        <v>149.65</v>
      </c>
      <c r="N381" s="3">
        <v>149.65</v>
      </c>
      <c r="O381" s="3">
        <v>149.65</v>
      </c>
    </row>
    <row r="382" spans="2:15" hidden="1" x14ac:dyDescent="0.35">
      <c r="B382" s="1" t="s">
        <v>31</v>
      </c>
      <c r="C382" s="3">
        <v>150.20000000000002</v>
      </c>
      <c r="D382" s="3">
        <v>150.20000000000002</v>
      </c>
      <c r="E382" s="3">
        <v>150.20000000000002</v>
      </c>
      <c r="F382" s="3">
        <v>150.20000000000002</v>
      </c>
      <c r="G382" s="3">
        <v>150.20000000000002</v>
      </c>
      <c r="H382" s="3">
        <v>150.20000000000002</v>
      </c>
      <c r="I382" s="1" t="s">
        <v>13</v>
      </c>
      <c r="J382" s="3">
        <v>149.5</v>
      </c>
      <c r="K382" s="3">
        <v>149.55000000000001</v>
      </c>
      <c r="L382" s="3">
        <v>149.5</v>
      </c>
      <c r="M382" s="3">
        <v>149.55000000000001</v>
      </c>
      <c r="N382" s="3">
        <v>149.55000000000001</v>
      </c>
      <c r="O382" s="3">
        <v>149.55000000000001</v>
      </c>
    </row>
    <row r="383" spans="2:15" hidden="1" x14ac:dyDescent="0.35">
      <c r="B383" s="1" t="s">
        <v>32</v>
      </c>
      <c r="C383" s="3">
        <v>150.1</v>
      </c>
      <c r="D383" s="3">
        <v>150.1</v>
      </c>
      <c r="E383" s="3">
        <v>150.1</v>
      </c>
      <c r="F383" s="3">
        <v>150.1</v>
      </c>
      <c r="G383" s="3">
        <v>150.1</v>
      </c>
      <c r="H383" s="3">
        <v>150.1</v>
      </c>
      <c r="I383" s="1" t="s">
        <v>14</v>
      </c>
      <c r="J383" s="3">
        <v>149.44999999999999</v>
      </c>
      <c r="K383" s="3">
        <v>149.44999999999999</v>
      </c>
      <c r="L383" s="3">
        <v>149.44999999999999</v>
      </c>
      <c r="M383" s="3">
        <v>149.5</v>
      </c>
      <c r="N383" s="3">
        <v>149.44999999999999</v>
      </c>
      <c r="O383" s="3">
        <v>149.44999999999999</v>
      </c>
    </row>
    <row r="384" spans="2:15" hidden="1" x14ac:dyDescent="0.35">
      <c r="B384" s="1" t="s">
        <v>33</v>
      </c>
      <c r="C384" s="3">
        <v>150</v>
      </c>
      <c r="D384" s="3">
        <v>150</v>
      </c>
      <c r="E384" s="3">
        <v>150</v>
      </c>
      <c r="F384" s="3">
        <v>150</v>
      </c>
      <c r="G384" s="3">
        <v>150</v>
      </c>
      <c r="H384" s="3">
        <v>150</v>
      </c>
      <c r="I384" s="1" t="s">
        <v>15</v>
      </c>
      <c r="J384" s="3">
        <v>149.55000000000001</v>
      </c>
      <c r="K384" s="3">
        <v>149.55000000000001</v>
      </c>
      <c r="L384" s="3">
        <v>149.6</v>
      </c>
      <c r="M384" s="3">
        <v>149.6</v>
      </c>
      <c r="N384" s="3">
        <v>149.6</v>
      </c>
      <c r="O384" s="3">
        <v>149.6</v>
      </c>
    </row>
    <row r="385" spans="2:15" hidden="1" x14ac:dyDescent="0.35">
      <c r="B385" s="1" t="s">
        <v>34</v>
      </c>
      <c r="C385" s="3">
        <v>150.20000000000002</v>
      </c>
      <c r="D385" s="3">
        <v>150.20000000000002</v>
      </c>
      <c r="E385" s="3">
        <v>150.20000000000002</v>
      </c>
      <c r="F385" s="3">
        <v>150.20000000000002</v>
      </c>
      <c r="G385" s="3">
        <v>150.20000000000002</v>
      </c>
      <c r="H385" s="3">
        <v>150.20000000000002</v>
      </c>
      <c r="I385" s="1" t="s">
        <v>16</v>
      </c>
      <c r="J385" s="3">
        <v>149.55000000000001</v>
      </c>
      <c r="K385" s="3">
        <v>149.55000000000001</v>
      </c>
      <c r="L385" s="3">
        <v>149.6</v>
      </c>
      <c r="M385" s="3">
        <v>149.6</v>
      </c>
      <c r="N385" s="3">
        <v>149.6</v>
      </c>
      <c r="O385" s="3">
        <v>149.6</v>
      </c>
    </row>
    <row r="386" spans="2:15" hidden="1" x14ac:dyDescent="0.35">
      <c r="B386" s="1" t="s">
        <v>35</v>
      </c>
      <c r="C386" s="3">
        <v>150.4</v>
      </c>
      <c r="D386" s="3">
        <v>150.4</v>
      </c>
      <c r="E386" s="3">
        <v>150.4</v>
      </c>
      <c r="F386" s="3">
        <v>150.4</v>
      </c>
      <c r="G386" s="3">
        <v>150.4</v>
      </c>
      <c r="H386" s="3">
        <v>150.4</v>
      </c>
      <c r="I386" s="1" t="s">
        <v>17</v>
      </c>
      <c r="J386" s="3">
        <v>149.9</v>
      </c>
      <c r="K386" s="3">
        <v>149.9</v>
      </c>
      <c r="L386" s="3">
        <v>149.9</v>
      </c>
      <c r="M386" s="3">
        <v>149.9</v>
      </c>
      <c r="N386" s="3">
        <v>149.9</v>
      </c>
      <c r="O386" s="3">
        <v>149.9</v>
      </c>
    </row>
    <row r="387" spans="2:15" hidden="1" x14ac:dyDescent="0.35">
      <c r="B387" s="1" t="s">
        <v>53</v>
      </c>
      <c r="C387" s="3">
        <v>150.45000000000002</v>
      </c>
      <c r="D387" s="3">
        <v>150.4</v>
      </c>
      <c r="E387" s="3">
        <v>150.4</v>
      </c>
      <c r="F387" s="3">
        <v>150.4</v>
      </c>
      <c r="G387" s="3">
        <v>150.4</v>
      </c>
      <c r="H387" s="3">
        <v>150.4</v>
      </c>
      <c r="I387" s="1" t="s">
        <v>49</v>
      </c>
      <c r="J387" s="3">
        <v>149.6</v>
      </c>
      <c r="K387" s="3">
        <v>149.55000000000001</v>
      </c>
      <c r="L387" s="3">
        <v>149.55000000000001</v>
      </c>
      <c r="M387" s="3">
        <v>149.6</v>
      </c>
      <c r="N387" s="3">
        <v>149.6</v>
      </c>
      <c r="O387" s="3">
        <v>149.6</v>
      </c>
    </row>
    <row r="388" spans="2:15" x14ac:dyDescent="0.35">
      <c r="B388" s="1" t="s">
        <v>54</v>
      </c>
      <c r="C388" s="3">
        <v>150.45000000000002</v>
      </c>
      <c r="D388" s="3">
        <v>150.4</v>
      </c>
      <c r="E388" s="3">
        <v>150.4</v>
      </c>
      <c r="F388" s="3">
        <v>150.4</v>
      </c>
      <c r="G388" s="3">
        <v>150.4</v>
      </c>
      <c r="H388" s="3">
        <v>150.4</v>
      </c>
      <c r="I388" s="1" t="s">
        <v>50</v>
      </c>
      <c r="J388" s="3">
        <v>149.65</v>
      </c>
      <c r="K388" s="3">
        <v>149.65</v>
      </c>
      <c r="L388" s="3">
        <v>149.65</v>
      </c>
      <c r="M388" s="3">
        <v>149.65</v>
      </c>
      <c r="N388" s="3">
        <v>149.65</v>
      </c>
      <c r="O388" s="3">
        <v>149.65</v>
      </c>
    </row>
    <row r="389" spans="2:15" hidden="1" x14ac:dyDescent="0.35">
      <c r="B389" s="1" t="s">
        <v>0</v>
      </c>
      <c r="C389" s="3">
        <v>159.30000000000001</v>
      </c>
      <c r="D389" s="3">
        <v>159.25</v>
      </c>
      <c r="E389" s="3">
        <v>159.25</v>
      </c>
      <c r="F389" s="3">
        <v>159.25</v>
      </c>
      <c r="G389" s="3">
        <v>159.25</v>
      </c>
      <c r="H389" s="3">
        <v>159.25</v>
      </c>
      <c r="I389" s="1" t="s">
        <v>18</v>
      </c>
      <c r="J389" s="3">
        <v>159.5</v>
      </c>
      <c r="K389" s="3">
        <v>159.5</v>
      </c>
      <c r="L389" s="3">
        <v>159.5</v>
      </c>
      <c r="M389" s="3">
        <v>159.5</v>
      </c>
      <c r="N389" s="3">
        <v>159.5</v>
      </c>
      <c r="O389" s="3">
        <v>159.5</v>
      </c>
    </row>
    <row r="390" spans="2:15" hidden="1" x14ac:dyDescent="0.35">
      <c r="B390" s="1" t="s">
        <v>1</v>
      </c>
      <c r="C390" s="3">
        <v>159.4</v>
      </c>
      <c r="D390" s="3">
        <v>159.4</v>
      </c>
      <c r="E390" s="3">
        <v>159.4</v>
      </c>
      <c r="F390" s="3">
        <v>159.4</v>
      </c>
      <c r="G390" s="3">
        <v>159.4</v>
      </c>
      <c r="H390" s="3">
        <v>159.4</v>
      </c>
      <c r="I390" s="1" t="s">
        <v>19</v>
      </c>
      <c r="J390" s="3">
        <v>159.65</v>
      </c>
      <c r="K390" s="3">
        <v>159.65</v>
      </c>
      <c r="L390" s="3">
        <v>159.65</v>
      </c>
      <c r="M390" s="3">
        <v>159.65</v>
      </c>
      <c r="N390" s="3">
        <v>159.65</v>
      </c>
      <c r="O390" s="3">
        <v>159.65</v>
      </c>
    </row>
    <row r="391" spans="2:15" hidden="1" x14ac:dyDescent="0.35">
      <c r="B391" s="1" t="s">
        <v>2</v>
      </c>
      <c r="C391" s="3">
        <v>159.5</v>
      </c>
      <c r="D391" s="3">
        <v>159.5</v>
      </c>
      <c r="E391" s="3">
        <v>159.5</v>
      </c>
      <c r="F391" s="3">
        <v>159.5</v>
      </c>
      <c r="G391" s="3">
        <v>159.5</v>
      </c>
      <c r="H391" s="3">
        <v>159.5</v>
      </c>
      <c r="I391" s="1" t="s">
        <v>20</v>
      </c>
      <c r="J391" s="3">
        <v>159.75</v>
      </c>
      <c r="K391" s="3">
        <v>159.75</v>
      </c>
      <c r="L391" s="3">
        <v>159.75</v>
      </c>
      <c r="M391" s="3">
        <v>159.75</v>
      </c>
      <c r="N391" s="3">
        <v>159.75</v>
      </c>
      <c r="O391" s="3">
        <v>159.75</v>
      </c>
    </row>
    <row r="392" spans="2:15" hidden="1" x14ac:dyDescent="0.35">
      <c r="B392" s="1" t="s">
        <v>3</v>
      </c>
      <c r="C392" s="3">
        <v>159.45000000000002</v>
      </c>
      <c r="D392" s="3">
        <v>159.45000000000002</v>
      </c>
      <c r="E392" s="3">
        <v>159.45000000000002</v>
      </c>
      <c r="F392" s="3">
        <v>159.45000000000002</v>
      </c>
      <c r="G392" s="3">
        <v>159.45000000000002</v>
      </c>
      <c r="H392" s="3">
        <v>159.45000000000002</v>
      </c>
      <c r="I392" s="1" t="s">
        <v>21</v>
      </c>
      <c r="J392" s="3">
        <v>159.30000000000001</v>
      </c>
      <c r="K392" s="3">
        <v>159.30000000000001</v>
      </c>
      <c r="L392" s="3">
        <v>159.30000000000001</v>
      </c>
      <c r="M392" s="3">
        <v>159.30000000000001</v>
      </c>
      <c r="N392" s="3">
        <v>159.30000000000001</v>
      </c>
      <c r="O392" s="3">
        <v>159.30000000000001</v>
      </c>
    </row>
    <row r="393" spans="2:15" hidden="1" x14ac:dyDescent="0.35">
      <c r="B393" s="1" t="s">
        <v>4</v>
      </c>
      <c r="C393" s="3">
        <v>159.35000000000002</v>
      </c>
      <c r="D393" s="3">
        <v>159.35000000000002</v>
      </c>
      <c r="E393" s="3">
        <v>159.35000000000002</v>
      </c>
      <c r="F393" s="3">
        <v>159.35000000000002</v>
      </c>
      <c r="G393" s="3">
        <v>159.35000000000002</v>
      </c>
      <c r="H393" s="3">
        <v>159.35000000000002</v>
      </c>
      <c r="I393" s="1" t="s">
        <v>22</v>
      </c>
      <c r="J393" s="3">
        <v>159.4</v>
      </c>
      <c r="K393" s="3">
        <v>159.4</v>
      </c>
      <c r="L393" s="3">
        <v>159.4</v>
      </c>
      <c r="M393" s="3">
        <v>159.4</v>
      </c>
      <c r="N393" s="3">
        <v>159.4</v>
      </c>
      <c r="O393" s="3">
        <v>159.4</v>
      </c>
    </row>
    <row r="394" spans="2:15" hidden="1" x14ac:dyDescent="0.35">
      <c r="B394" s="1" t="s">
        <v>5</v>
      </c>
      <c r="C394" s="3">
        <v>159.30000000000001</v>
      </c>
      <c r="D394" s="3">
        <v>159.30000000000001</v>
      </c>
      <c r="E394" s="3">
        <v>159.30000000000001</v>
      </c>
      <c r="F394" s="3">
        <v>159.30000000000001</v>
      </c>
      <c r="G394" s="3">
        <v>159.30000000000001</v>
      </c>
      <c r="H394" s="3">
        <v>159.30000000000001</v>
      </c>
      <c r="I394" s="1" t="s">
        <v>23</v>
      </c>
      <c r="J394" s="3">
        <v>159.55000000000001</v>
      </c>
      <c r="K394" s="3">
        <v>159.55000000000001</v>
      </c>
      <c r="L394" s="3">
        <v>159.55000000000001</v>
      </c>
      <c r="M394" s="3">
        <v>159.55000000000001</v>
      </c>
      <c r="N394" s="3">
        <v>159.55000000000001</v>
      </c>
      <c r="O394" s="3">
        <v>159.55000000000001</v>
      </c>
    </row>
    <row r="395" spans="2:15" hidden="1" x14ac:dyDescent="0.35">
      <c r="B395" s="1" t="s">
        <v>6</v>
      </c>
      <c r="C395" s="3">
        <v>159.30000000000001</v>
      </c>
      <c r="D395" s="3">
        <v>159.30000000000001</v>
      </c>
      <c r="E395" s="3">
        <v>159.30000000000001</v>
      </c>
      <c r="F395" s="3">
        <v>159.30000000000001</v>
      </c>
      <c r="G395" s="3">
        <v>159.30000000000001</v>
      </c>
      <c r="H395" s="3">
        <v>159.30000000000001</v>
      </c>
      <c r="I395" s="1" t="s">
        <v>24</v>
      </c>
      <c r="J395" s="3">
        <v>159.4</v>
      </c>
      <c r="K395" s="3">
        <v>159.4</v>
      </c>
      <c r="L395" s="3">
        <v>159.4</v>
      </c>
      <c r="M395" s="3">
        <v>159.4</v>
      </c>
      <c r="N395" s="3">
        <v>159.4</v>
      </c>
      <c r="O395" s="3">
        <v>159.4</v>
      </c>
    </row>
    <row r="396" spans="2:15" hidden="1" x14ac:dyDescent="0.35">
      <c r="B396" s="1" t="s">
        <v>7</v>
      </c>
      <c r="C396" s="3">
        <v>159.45000000000002</v>
      </c>
      <c r="D396" s="3">
        <v>159.45000000000002</v>
      </c>
      <c r="E396" s="3">
        <v>159.45000000000002</v>
      </c>
      <c r="F396" s="3">
        <v>159.45000000000002</v>
      </c>
      <c r="G396" s="3">
        <v>159.45000000000002</v>
      </c>
      <c r="H396" s="3">
        <v>159.45000000000002</v>
      </c>
      <c r="I396" s="1" t="s">
        <v>25</v>
      </c>
      <c r="J396" s="3">
        <v>159.4</v>
      </c>
      <c r="K396" s="3">
        <v>159.4</v>
      </c>
      <c r="L396" s="3">
        <v>159.4</v>
      </c>
      <c r="M396" s="3">
        <v>159.4</v>
      </c>
      <c r="N396" s="3">
        <v>159.4</v>
      </c>
      <c r="O396" s="3">
        <v>159.4</v>
      </c>
    </row>
    <row r="397" spans="2:15" hidden="1" x14ac:dyDescent="0.35">
      <c r="B397" s="1" t="s">
        <v>8</v>
      </c>
      <c r="C397" s="3">
        <v>159.55000000000001</v>
      </c>
      <c r="D397" s="3">
        <v>159.55000000000001</v>
      </c>
      <c r="E397" s="3">
        <v>159.55000000000001</v>
      </c>
      <c r="F397" s="3">
        <v>159.55000000000001</v>
      </c>
      <c r="G397" s="3">
        <v>159.55000000000001</v>
      </c>
      <c r="H397" s="3">
        <v>159.55000000000001</v>
      </c>
      <c r="I397" s="1" t="s">
        <v>26</v>
      </c>
      <c r="J397" s="3">
        <v>159.30000000000001</v>
      </c>
      <c r="K397" s="3">
        <v>159.30000000000001</v>
      </c>
      <c r="L397" s="3">
        <v>159.35</v>
      </c>
      <c r="M397" s="3">
        <v>159.30000000000001</v>
      </c>
      <c r="N397" s="3">
        <v>159.30000000000001</v>
      </c>
      <c r="O397" s="3">
        <v>159.30000000000001</v>
      </c>
    </row>
    <row r="398" spans="2:15" hidden="1" x14ac:dyDescent="0.35">
      <c r="B398" s="1" t="s">
        <v>47</v>
      </c>
      <c r="C398" s="3">
        <v>159.35000000000002</v>
      </c>
      <c r="D398" s="3">
        <v>159.35000000000002</v>
      </c>
      <c r="E398" s="3">
        <v>159.35000000000002</v>
      </c>
      <c r="F398" s="3">
        <v>159.35000000000002</v>
      </c>
      <c r="G398" s="3">
        <v>159.35000000000002</v>
      </c>
      <c r="H398" s="3">
        <v>159.35000000000002</v>
      </c>
      <c r="I398" s="1" t="s">
        <v>51</v>
      </c>
      <c r="J398" s="3">
        <v>159.30000000000001</v>
      </c>
      <c r="K398" s="3">
        <v>159.30000000000001</v>
      </c>
      <c r="L398" s="3">
        <v>159.30000000000001</v>
      </c>
      <c r="M398" s="3">
        <v>159.30000000000001</v>
      </c>
      <c r="N398" s="3">
        <v>159.30000000000001</v>
      </c>
      <c r="O398" s="3">
        <v>159.30000000000001</v>
      </c>
    </row>
    <row r="399" spans="2:15" hidden="1" x14ac:dyDescent="0.35">
      <c r="B399" s="1" t="s">
        <v>48</v>
      </c>
      <c r="C399" s="3">
        <v>159.15</v>
      </c>
      <c r="D399" s="3">
        <v>159.15</v>
      </c>
      <c r="E399" s="3">
        <v>159.15</v>
      </c>
      <c r="F399" s="3">
        <v>159.15</v>
      </c>
      <c r="G399" s="3">
        <v>159.15</v>
      </c>
      <c r="H399" s="3">
        <v>159.15</v>
      </c>
      <c r="I399" s="1" t="s">
        <v>52</v>
      </c>
      <c r="J399" s="3">
        <v>159.35</v>
      </c>
      <c r="K399" s="3">
        <v>159.35</v>
      </c>
      <c r="L399" s="3">
        <v>159.35</v>
      </c>
      <c r="M399" s="3">
        <v>159.35</v>
      </c>
      <c r="N399" s="3">
        <v>159.35</v>
      </c>
      <c r="O399" s="3">
        <v>159.35</v>
      </c>
    </row>
    <row r="400" spans="2:15" hidden="1" x14ac:dyDescent="0.35">
      <c r="B400" s="1" t="s">
        <v>27</v>
      </c>
      <c r="C400" s="3">
        <v>160.05000000000001</v>
      </c>
      <c r="D400" s="3">
        <v>160.05000000000001</v>
      </c>
      <c r="E400" s="3">
        <v>160.05000000000001</v>
      </c>
      <c r="F400" s="3">
        <v>160.05000000000001</v>
      </c>
      <c r="G400" s="3">
        <v>160.05000000000001</v>
      </c>
      <c r="H400" s="3">
        <v>160.05000000000001</v>
      </c>
      <c r="I400" s="1" t="s">
        <v>9</v>
      </c>
      <c r="J400" s="3">
        <v>159.55000000000001</v>
      </c>
      <c r="K400" s="3">
        <v>159.6</v>
      </c>
      <c r="L400" s="3">
        <v>159.6</v>
      </c>
      <c r="M400" s="3">
        <v>159.6</v>
      </c>
      <c r="N400" s="3">
        <v>159.6</v>
      </c>
      <c r="O400" s="3">
        <v>159.6</v>
      </c>
    </row>
    <row r="401" spans="2:15" hidden="1" x14ac:dyDescent="0.35">
      <c r="B401" s="1" t="s">
        <v>28</v>
      </c>
      <c r="C401" s="3">
        <v>160.15</v>
      </c>
      <c r="D401" s="3">
        <v>160.15</v>
      </c>
      <c r="E401" s="3">
        <v>160.15</v>
      </c>
      <c r="F401" s="3">
        <v>160.15</v>
      </c>
      <c r="G401" s="3">
        <v>160.15</v>
      </c>
      <c r="H401" s="3">
        <v>160.15</v>
      </c>
      <c r="I401" s="1" t="s">
        <v>10</v>
      </c>
      <c r="J401" s="3">
        <v>159.6</v>
      </c>
      <c r="K401" s="3">
        <v>159.6</v>
      </c>
      <c r="L401" s="3">
        <v>159.6</v>
      </c>
      <c r="M401" s="3">
        <v>159.6</v>
      </c>
      <c r="N401" s="3">
        <v>159.6</v>
      </c>
      <c r="O401" s="3">
        <v>159.6</v>
      </c>
    </row>
    <row r="402" spans="2:15" hidden="1" x14ac:dyDescent="0.35">
      <c r="B402" s="1" t="s">
        <v>29</v>
      </c>
      <c r="C402" s="3">
        <v>160.20000000000002</v>
      </c>
      <c r="D402" s="3">
        <v>160.20000000000002</v>
      </c>
      <c r="E402" s="3">
        <v>160.20000000000002</v>
      </c>
      <c r="F402" s="3">
        <v>160.20000000000002</v>
      </c>
      <c r="G402" s="3">
        <v>160.20000000000002</v>
      </c>
      <c r="H402" s="3">
        <v>160.20000000000002</v>
      </c>
      <c r="I402" s="1" t="s">
        <v>11</v>
      </c>
      <c r="J402" s="3">
        <v>159.65</v>
      </c>
      <c r="K402" s="3">
        <v>159.65</v>
      </c>
      <c r="L402" s="3">
        <v>159.65</v>
      </c>
      <c r="M402" s="3">
        <v>159.65</v>
      </c>
      <c r="N402" s="3">
        <v>159.65</v>
      </c>
      <c r="O402" s="3">
        <v>159.65</v>
      </c>
    </row>
    <row r="403" spans="2:15" hidden="1" x14ac:dyDescent="0.35">
      <c r="B403" s="1" t="s">
        <v>30</v>
      </c>
      <c r="C403" s="3">
        <v>160.20000000000002</v>
      </c>
      <c r="D403" s="3">
        <v>160.20000000000002</v>
      </c>
      <c r="E403" s="3">
        <v>160.20000000000002</v>
      </c>
      <c r="F403" s="3">
        <v>160.20000000000002</v>
      </c>
      <c r="G403" s="3">
        <v>160.20000000000002</v>
      </c>
      <c r="H403" s="3">
        <v>160.20000000000002</v>
      </c>
      <c r="I403" s="1" t="s">
        <v>12</v>
      </c>
      <c r="J403" s="3">
        <v>159.65</v>
      </c>
      <c r="K403" s="3">
        <v>159.65</v>
      </c>
      <c r="L403" s="3">
        <v>159.65</v>
      </c>
      <c r="M403" s="3">
        <v>159.65</v>
      </c>
      <c r="N403" s="3">
        <v>159.65</v>
      </c>
      <c r="O403" s="3">
        <v>159.65</v>
      </c>
    </row>
    <row r="404" spans="2:15" hidden="1" x14ac:dyDescent="0.35">
      <c r="B404" s="1" t="s">
        <v>31</v>
      </c>
      <c r="C404" s="3">
        <v>160.20000000000002</v>
      </c>
      <c r="D404" s="3">
        <v>160.20000000000002</v>
      </c>
      <c r="E404" s="3">
        <v>160.20000000000002</v>
      </c>
      <c r="F404" s="3">
        <v>160.20000000000002</v>
      </c>
      <c r="G404" s="3">
        <v>160.20000000000002</v>
      </c>
      <c r="H404" s="3">
        <v>160.20000000000002</v>
      </c>
      <c r="I404" s="1" t="s">
        <v>13</v>
      </c>
      <c r="J404" s="3">
        <v>159.5</v>
      </c>
      <c r="K404" s="3">
        <v>159.55000000000001</v>
      </c>
      <c r="L404" s="3">
        <v>159.55000000000001</v>
      </c>
      <c r="M404" s="3">
        <v>159.55000000000001</v>
      </c>
      <c r="N404" s="3">
        <v>159.5</v>
      </c>
      <c r="O404" s="3">
        <v>159.5</v>
      </c>
    </row>
    <row r="405" spans="2:15" hidden="1" x14ac:dyDescent="0.35">
      <c r="B405" s="1" t="s">
        <v>32</v>
      </c>
      <c r="C405" s="3">
        <v>160.05000000000001</v>
      </c>
      <c r="D405" s="3">
        <v>160.05000000000001</v>
      </c>
      <c r="E405" s="3">
        <v>160.05000000000001</v>
      </c>
      <c r="F405" s="3">
        <v>160.05000000000001</v>
      </c>
      <c r="G405" s="3">
        <v>160.05000000000001</v>
      </c>
      <c r="H405" s="3">
        <v>160.05000000000001</v>
      </c>
      <c r="I405" s="1" t="s">
        <v>14</v>
      </c>
      <c r="J405" s="3">
        <v>159.44999999999999</v>
      </c>
      <c r="K405" s="3">
        <v>159.44999999999999</v>
      </c>
      <c r="L405" s="3">
        <v>159.44999999999999</v>
      </c>
      <c r="M405" s="3">
        <v>159.44999999999999</v>
      </c>
      <c r="N405" s="3">
        <v>159.44999999999999</v>
      </c>
      <c r="O405" s="3">
        <v>159.44999999999999</v>
      </c>
    </row>
    <row r="406" spans="2:15" hidden="1" x14ac:dyDescent="0.35">
      <c r="B406" s="1" t="s">
        <v>33</v>
      </c>
      <c r="C406" s="3">
        <v>159.95000000000002</v>
      </c>
      <c r="D406" s="3">
        <v>159.95000000000002</v>
      </c>
      <c r="E406" s="3">
        <v>159.95000000000002</v>
      </c>
      <c r="F406" s="3">
        <v>159.95000000000002</v>
      </c>
      <c r="G406" s="3">
        <v>159.95000000000002</v>
      </c>
      <c r="H406" s="3">
        <v>159.95000000000002</v>
      </c>
      <c r="I406" s="1" t="s">
        <v>15</v>
      </c>
      <c r="J406" s="3">
        <v>159.6</v>
      </c>
      <c r="K406" s="3">
        <v>159.6</v>
      </c>
      <c r="L406" s="3">
        <v>159.55000000000001</v>
      </c>
      <c r="M406" s="3">
        <v>159.55000000000001</v>
      </c>
      <c r="N406" s="3">
        <v>159.55000000000001</v>
      </c>
      <c r="O406" s="3">
        <v>159.55000000000001</v>
      </c>
    </row>
    <row r="407" spans="2:15" hidden="1" x14ac:dyDescent="0.35">
      <c r="B407" s="1" t="s">
        <v>34</v>
      </c>
      <c r="C407" s="3">
        <v>160.20000000000002</v>
      </c>
      <c r="D407" s="3">
        <v>160.20000000000002</v>
      </c>
      <c r="E407" s="3">
        <v>160.20000000000002</v>
      </c>
      <c r="F407" s="3">
        <v>160.20000000000002</v>
      </c>
      <c r="G407" s="3">
        <v>160.15</v>
      </c>
      <c r="H407" s="3">
        <v>160.15</v>
      </c>
      <c r="I407" s="1" t="s">
        <v>16</v>
      </c>
      <c r="J407" s="3">
        <v>159.55000000000001</v>
      </c>
      <c r="K407" s="3">
        <v>159.6</v>
      </c>
      <c r="L407" s="3">
        <v>159.6</v>
      </c>
      <c r="M407" s="3">
        <v>159.55000000000001</v>
      </c>
      <c r="N407" s="3">
        <v>159.55000000000001</v>
      </c>
      <c r="O407" s="3">
        <v>159.6</v>
      </c>
    </row>
    <row r="408" spans="2:15" hidden="1" x14ac:dyDescent="0.35">
      <c r="B408" s="1" t="s">
        <v>35</v>
      </c>
      <c r="C408" s="3">
        <v>160.4</v>
      </c>
      <c r="D408" s="3">
        <v>160.4</v>
      </c>
      <c r="E408" s="3">
        <v>160.4</v>
      </c>
      <c r="F408" s="3">
        <v>160.4</v>
      </c>
      <c r="G408" s="3">
        <v>160.35000000000002</v>
      </c>
      <c r="H408" s="3">
        <v>160.35000000000002</v>
      </c>
      <c r="I408" s="1" t="s">
        <v>17</v>
      </c>
      <c r="J408" s="3">
        <v>159.9</v>
      </c>
      <c r="K408" s="3">
        <v>159.9</v>
      </c>
      <c r="L408" s="3">
        <v>159.9</v>
      </c>
      <c r="M408" s="3">
        <v>159.9</v>
      </c>
      <c r="N408" s="3">
        <v>159.9</v>
      </c>
      <c r="O408" s="3">
        <v>159.9</v>
      </c>
    </row>
    <row r="409" spans="2:15" hidden="1" x14ac:dyDescent="0.35">
      <c r="B409" s="1" t="s">
        <v>53</v>
      </c>
      <c r="C409" s="3">
        <v>160.4</v>
      </c>
      <c r="D409" s="3">
        <v>160.4</v>
      </c>
      <c r="E409" s="3">
        <v>160.4</v>
      </c>
      <c r="F409" s="3">
        <v>160.4</v>
      </c>
      <c r="G409" s="3">
        <v>160.4</v>
      </c>
      <c r="H409" s="3">
        <v>160.4</v>
      </c>
      <c r="I409" s="1" t="s">
        <v>49</v>
      </c>
      <c r="J409" s="3">
        <v>159.6</v>
      </c>
      <c r="K409" s="3">
        <v>159.6</v>
      </c>
      <c r="L409" s="3">
        <v>159.55000000000001</v>
      </c>
      <c r="M409" s="3">
        <v>159.55000000000001</v>
      </c>
      <c r="N409" s="3">
        <v>159.55000000000001</v>
      </c>
      <c r="O409" s="3">
        <v>159.55000000000001</v>
      </c>
    </row>
    <row r="410" spans="2:15" x14ac:dyDescent="0.35">
      <c r="B410" s="1" t="s">
        <v>54</v>
      </c>
      <c r="C410" s="3">
        <v>160.4</v>
      </c>
      <c r="D410" s="3">
        <v>160.4</v>
      </c>
      <c r="E410" s="3">
        <v>160.4</v>
      </c>
      <c r="F410" s="3">
        <v>160.4</v>
      </c>
      <c r="G410" s="3">
        <v>160.4</v>
      </c>
      <c r="H410" s="3">
        <v>160.4</v>
      </c>
      <c r="I410" s="1" t="s">
        <v>50</v>
      </c>
      <c r="J410" s="3">
        <v>159.6</v>
      </c>
      <c r="K410" s="3">
        <v>159.6</v>
      </c>
      <c r="L410" s="3">
        <v>159.65</v>
      </c>
      <c r="M410" s="3">
        <v>159.6</v>
      </c>
      <c r="N410" s="3">
        <v>159.6</v>
      </c>
      <c r="O410" s="3">
        <v>159.6</v>
      </c>
    </row>
    <row r="411" spans="2:15" hidden="1" x14ac:dyDescent="0.35">
      <c r="B411" s="1" t="s">
        <v>0</v>
      </c>
      <c r="C411" s="3">
        <v>169.35000000000002</v>
      </c>
      <c r="D411" s="3">
        <v>169.3</v>
      </c>
      <c r="E411" s="3">
        <v>169.3</v>
      </c>
      <c r="F411" s="3">
        <v>169.3</v>
      </c>
      <c r="G411" s="3">
        <v>169.3</v>
      </c>
      <c r="H411" s="3">
        <v>169.3</v>
      </c>
      <c r="I411" s="1" t="s">
        <v>18</v>
      </c>
      <c r="J411" s="3">
        <v>169.5</v>
      </c>
      <c r="K411" s="3">
        <v>169.55</v>
      </c>
      <c r="L411" s="3">
        <v>169.5</v>
      </c>
      <c r="M411" s="3">
        <v>169.55</v>
      </c>
      <c r="N411" s="3">
        <v>169.5</v>
      </c>
      <c r="O411" s="3">
        <v>169.55</v>
      </c>
    </row>
    <row r="412" spans="2:15" hidden="1" x14ac:dyDescent="0.35">
      <c r="B412" s="1" t="s">
        <v>1</v>
      </c>
      <c r="C412" s="3">
        <v>169.45000000000002</v>
      </c>
      <c r="D412" s="3">
        <v>169.45000000000002</v>
      </c>
      <c r="E412" s="3">
        <v>169.45000000000002</v>
      </c>
      <c r="F412" s="3">
        <v>169.45000000000002</v>
      </c>
      <c r="G412" s="3">
        <v>169.45000000000002</v>
      </c>
      <c r="H412" s="3">
        <v>169.45000000000002</v>
      </c>
      <c r="I412" s="1" t="s">
        <v>19</v>
      </c>
      <c r="J412" s="3">
        <v>169.7</v>
      </c>
      <c r="K412" s="3">
        <v>169.7</v>
      </c>
      <c r="L412" s="3">
        <v>169.7</v>
      </c>
      <c r="M412" s="3">
        <v>169.7</v>
      </c>
      <c r="N412" s="3">
        <v>169.7</v>
      </c>
      <c r="O412" s="3">
        <v>169.7</v>
      </c>
    </row>
    <row r="413" spans="2:15" hidden="1" x14ac:dyDescent="0.35">
      <c r="B413" s="1" t="s">
        <v>2</v>
      </c>
      <c r="C413" s="3">
        <v>169.55</v>
      </c>
      <c r="D413" s="3">
        <v>169.55</v>
      </c>
      <c r="E413" s="3">
        <v>169.55</v>
      </c>
      <c r="F413" s="3">
        <v>169.55</v>
      </c>
      <c r="G413" s="3">
        <v>169.55</v>
      </c>
      <c r="H413" s="3">
        <v>169.55</v>
      </c>
      <c r="I413" s="1" t="s">
        <v>20</v>
      </c>
      <c r="J413" s="3">
        <v>169.8</v>
      </c>
      <c r="K413" s="3">
        <v>169.8</v>
      </c>
      <c r="L413" s="3">
        <v>169.8</v>
      </c>
      <c r="M413" s="3">
        <v>169.8</v>
      </c>
      <c r="N413" s="3">
        <v>169.8</v>
      </c>
      <c r="O413" s="3">
        <v>169.8</v>
      </c>
    </row>
    <row r="414" spans="2:15" hidden="1" x14ac:dyDescent="0.35">
      <c r="B414" s="1" t="s">
        <v>3</v>
      </c>
      <c r="C414" s="3">
        <v>169.5</v>
      </c>
      <c r="D414" s="3">
        <v>169.5</v>
      </c>
      <c r="E414" s="3">
        <v>169.5</v>
      </c>
      <c r="F414" s="3">
        <v>169.5</v>
      </c>
      <c r="G414" s="3">
        <v>169.5</v>
      </c>
      <c r="H414" s="3">
        <v>169.5</v>
      </c>
      <c r="I414" s="1" t="s">
        <v>21</v>
      </c>
      <c r="J414" s="3">
        <v>169.35</v>
      </c>
      <c r="K414" s="3">
        <v>169.35</v>
      </c>
      <c r="L414" s="3">
        <v>169.35</v>
      </c>
      <c r="M414" s="3">
        <v>169.4</v>
      </c>
      <c r="N414" s="3">
        <v>169.35</v>
      </c>
      <c r="O414" s="3">
        <v>169.35</v>
      </c>
    </row>
    <row r="415" spans="2:15" hidden="1" x14ac:dyDescent="0.35">
      <c r="B415" s="1" t="s">
        <v>4</v>
      </c>
      <c r="C415" s="3">
        <v>169.4</v>
      </c>
      <c r="D415" s="3">
        <v>169.4</v>
      </c>
      <c r="E415" s="3">
        <v>169.4</v>
      </c>
      <c r="F415" s="3">
        <v>169.4</v>
      </c>
      <c r="G415" s="3">
        <v>169.4</v>
      </c>
      <c r="H415" s="3">
        <v>169.4</v>
      </c>
      <c r="I415" s="1" t="s">
        <v>22</v>
      </c>
      <c r="J415" s="3">
        <v>169.4</v>
      </c>
      <c r="K415" s="3">
        <v>169.4</v>
      </c>
      <c r="L415" s="3">
        <v>169.4</v>
      </c>
      <c r="M415" s="3">
        <v>169.4</v>
      </c>
      <c r="N415" s="3">
        <v>169.4</v>
      </c>
      <c r="O415" s="3">
        <v>169.4</v>
      </c>
    </row>
    <row r="416" spans="2:15" hidden="1" x14ac:dyDescent="0.35">
      <c r="B416" s="1" t="s">
        <v>5</v>
      </c>
      <c r="C416" s="3">
        <v>169.4</v>
      </c>
      <c r="D416" s="3">
        <v>169.4</v>
      </c>
      <c r="E416" s="3">
        <v>169.4</v>
      </c>
      <c r="F416" s="3">
        <v>169.4</v>
      </c>
      <c r="G416" s="3">
        <v>169.4</v>
      </c>
      <c r="H416" s="3">
        <v>169.4</v>
      </c>
      <c r="I416" s="1" t="s">
        <v>23</v>
      </c>
      <c r="J416" s="3">
        <v>169.6</v>
      </c>
      <c r="K416" s="3">
        <v>169.6</v>
      </c>
      <c r="L416" s="3">
        <v>169.6</v>
      </c>
      <c r="M416" s="3">
        <v>169.6</v>
      </c>
      <c r="N416" s="3">
        <v>169.6</v>
      </c>
      <c r="O416" s="3">
        <v>169.6</v>
      </c>
    </row>
    <row r="417" spans="2:15" hidden="1" x14ac:dyDescent="0.35">
      <c r="B417" s="1" t="s">
        <v>6</v>
      </c>
      <c r="C417" s="3">
        <v>169.35000000000002</v>
      </c>
      <c r="D417" s="3">
        <v>169.35000000000002</v>
      </c>
      <c r="E417" s="3">
        <v>169.35000000000002</v>
      </c>
      <c r="F417" s="3">
        <v>169.35000000000002</v>
      </c>
      <c r="G417" s="3">
        <v>169.35000000000002</v>
      </c>
      <c r="H417" s="3">
        <v>169.35000000000002</v>
      </c>
      <c r="I417" s="1" t="s">
        <v>24</v>
      </c>
      <c r="J417" s="3">
        <v>169.4</v>
      </c>
      <c r="K417" s="3">
        <v>169.4</v>
      </c>
      <c r="L417" s="3">
        <v>169.4</v>
      </c>
      <c r="M417" s="3">
        <v>169.4</v>
      </c>
      <c r="N417" s="3">
        <v>169.4</v>
      </c>
      <c r="O417" s="3">
        <v>169.4</v>
      </c>
    </row>
    <row r="418" spans="2:15" hidden="1" x14ac:dyDescent="0.35">
      <c r="B418" s="1" t="s">
        <v>7</v>
      </c>
      <c r="C418" s="3">
        <v>169.45000000000002</v>
      </c>
      <c r="D418" s="3">
        <v>169.45000000000002</v>
      </c>
      <c r="E418" s="3">
        <v>169.45000000000002</v>
      </c>
      <c r="F418" s="3">
        <v>169.45000000000002</v>
      </c>
      <c r="G418" s="3">
        <v>169.45000000000002</v>
      </c>
      <c r="H418" s="3">
        <v>169.45000000000002</v>
      </c>
      <c r="I418" s="1" t="s">
        <v>25</v>
      </c>
      <c r="J418" s="3">
        <v>169.45</v>
      </c>
      <c r="K418" s="3">
        <v>169.45</v>
      </c>
      <c r="L418" s="3">
        <v>169.45</v>
      </c>
      <c r="M418" s="3">
        <v>169.45</v>
      </c>
      <c r="N418" s="3">
        <v>169.45</v>
      </c>
      <c r="O418" s="3">
        <v>169.45</v>
      </c>
    </row>
    <row r="419" spans="2:15" hidden="1" x14ac:dyDescent="0.35">
      <c r="B419" s="1" t="s">
        <v>8</v>
      </c>
      <c r="C419" s="3">
        <v>169.60000000000002</v>
      </c>
      <c r="D419" s="3">
        <v>169.60000000000002</v>
      </c>
      <c r="E419" s="3">
        <v>169.60000000000002</v>
      </c>
      <c r="F419" s="3">
        <v>169.60000000000002</v>
      </c>
      <c r="G419" s="3">
        <v>169.60000000000002</v>
      </c>
      <c r="H419" s="3">
        <v>169.60000000000002</v>
      </c>
      <c r="I419" s="1" t="s">
        <v>26</v>
      </c>
      <c r="J419" s="3">
        <v>169.35</v>
      </c>
      <c r="K419" s="3">
        <v>169.35</v>
      </c>
      <c r="L419" s="3">
        <v>169.35</v>
      </c>
      <c r="M419" s="3">
        <v>169.35</v>
      </c>
      <c r="N419" s="3">
        <v>169.35</v>
      </c>
      <c r="O419" s="3">
        <v>169.35</v>
      </c>
    </row>
    <row r="420" spans="2:15" hidden="1" x14ac:dyDescent="0.35">
      <c r="B420" s="1" t="s">
        <v>47</v>
      </c>
      <c r="C420" s="3">
        <v>169.4</v>
      </c>
      <c r="D420" s="3">
        <v>169.4</v>
      </c>
      <c r="E420" s="3">
        <v>169.4</v>
      </c>
      <c r="F420" s="3">
        <v>169.4</v>
      </c>
      <c r="G420" s="3">
        <v>169.4</v>
      </c>
      <c r="H420" s="3">
        <v>169.4</v>
      </c>
      <c r="I420" s="1" t="s">
        <v>51</v>
      </c>
      <c r="J420" s="3">
        <v>169.3</v>
      </c>
      <c r="K420" s="3">
        <v>169.3</v>
      </c>
      <c r="L420" s="3">
        <v>169.3</v>
      </c>
      <c r="M420" s="3">
        <v>169.3</v>
      </c>
      <c r="N420" s="3">
        <v>169.3</v>
      </c>
      <c r="O420" s="3">
        <v>169.3</v>
      </c>
    </row>
    <row r="421" spans="2:15" hidden="1" x14ac:dyDescent="0.35">
      <c r="B421" s="1" t="s">
        <v>48</v>
      </c>
      <c r="C421" s="3">
        <v>169.20000000000002</v>
      </c>
      <c r="D421" s="3">
        <v>169.15</v>
      </c>
      <c r="E421" s="3">
        <v>169.20000000000002</v>
      </c>
      <c r="F421" s="3">
        <v>169.15</v>
      </c>
      <c r="G421" s="3">
        <v>169.15</v>
      </c>
      <c r="H421" s="3">
        <v>169.15</v>
      </c>
      <c r="I421" s="1" t="s">
        <v>52</v>
      </c>
      <c r="J421" s="3">
        <v>169.4</v>
      </c>
      <c r="K421" s="3">
        <v>169.4</v>
      </c>
      <c r="L421" s="3">
        <v>169.4</v>
      </c>
      <c r="M421" s="3">
        <v>169.4</v>
      </c>
      <c r="N421" s="3">
        <v>169.4</v>
      </c>
      <c r="O421" s="3">
        <v>169.4</v>
      </c>
    </row>
    <row r="422" spans="2:15" hidden="1" x14ac:dyDescent="0.35">
      <c r="B422" s="1" t="s">
        <v>27</v>
      </c>
      <c r="C422" s="3">
        <v>169.65</v>
      </c>
      <c r="D422" s="3">
        <v>169.60000000000002</v>
      </c>
      <c r="E422" s="3">
        <v>169.65</v>
      </c>
      <c r="F422" s="3">
        <v>169.60000000000002</v>
      </c>
      <c r="G422" s="3">
        <v>169.60000000000002</v>
      </c>
      <c r="H422" s="3">
        <v>169.60000000000002</v>
      </c>
      <c r="I422" s="1" t="s">
        <v>9</v>
      </c>
      <c r="J422" s="3">
        <v>169.55</v>
      </c>
      <c r="K422" s="3">
        <v>169.55</v>
      </c>
      <c r="L422" s="3">
        <v>169.55</v>
      </c>
      <c r="M422" s="3">
        <v>169.55</v>
      </c>
      <c r="N422" s="3">
        <v>169.55</v>
      </c>
      <c r="O422" s="3">
        <v>169.55</v>
      </c>
    </row>
    <row r="423" spans="2:15" hidden="1" x14ac:dyDescent="0.35">
      <c r="B423" s="1" t="s">
        <v>28</v>
      </c>
      <c r="C423" s="3">
        <v>169.4</v>
      </c>
      <c r="D423" s="3">
        <v>169.4</v>
      </c>
      <c r="E423" s="3">
        <v>169.4</v>
      </c>
      <c r="F423" s="3">
        <v>169.4</v>
      </c>
      <c r="G423" s="3">
        <v>169.4</v>
      </c>
      <c r="H423" s="3">
        <v>169.4</v>
      </c>
      <c r="I423" s="1" t="s">
        <v>10</v>
      </c>
      <c r="J423" s="3">
        <v>169.55</v>
      </c>
      <c r="K423" s="3">
        <v>169.55</v>
      </c>
      <c r="L423" s="3">
        <v>169.55</v>
      </c>
      <c r="M423" s="3">
        <v>169.55</v>
      </c>
      <c r="N423" s="3">
        <v>169.55</v>
      </c>
      <c r="O423" s="3">
        <v>169.55</v>
      </c>
    </row>
    <row r="424" spans="2:15" hidden="1" x14ac:dyDescent="0.35">
      <c r="B424" s="1" t="s">
        <v>29</v>
      </c>
      <c r="C424" s="3">
        <v>170.3</v>
      </c>
      <c r="D424" s="3">
        <v>170.3</v>
      </c>
      <c r="E424" s="3">
        <v>170.25</v>
      </c>
      <c r="F424" s="3">
        <v>170.3</v>
      </c>
      <c r="G424" s="3">
        <v>170.3</v>
      </c>
      <c r="H424" s="3">
        <v>170.25</v>
      </c>
      <c r="I424" s="1" t="s">
        <v>11</v>
      </c>
      <c r="J424" s="3">
        <v>169.6</v>
      </c>
      <c r="K424" s="3">
        <v>169.6</v>
      </c>
      <c r="L424" s="3">
        <v>169.6</v>
      </c>
      <c r="M424" s="3">
        <v>169.6</v>
      </c>
      <c r="N424" s="3">
        <v>169.6</v>
      </c>
      <c r="O424" s="3">
        <v>169.6</v>
      </c>
    </row>
    <row r="425" spans="2:15" hidden="1" x14ac:dyDescent="0.35">
      <c r="B425" s="1" t="s">
        <v>30</v>
      </c>
      <c r="C425" s="3">
        <v>170.3</v>
      </c>
      <c r="D425" s="3">
        <v>170.3</v>
      </c>
      <c r="E425" s="3">
        <v>170.25</v>
      </c>
      <c r="F425" s="3">
        <v>170.3</v>
      </c>
      <c r="G425" s="3">
        <v>170.3</v>
      </c>
      <c r="H425" s="3">
        <v>170.25</v>
      </c>
      <c r="I425" s="1" t="s">
        <v>12</v>
      </c>
      <c r="J425" s="3">
        <v>169.6</v>
      </c>
      <c r="K425" s="3">
        <v>169.6</v>
      </c>
      <c r="L425" s="3">
        <v>169.6</v>
      </c>
      <c r="M425" s="3">
        <v>169.6</v>
      </c>
      <c r="N425" s="3">
        <v>169.6</v>
      </c>
      <c r="O425" s="3">
        <v>169.6</v>
      </c>
    </row>
    <row r="426" spans="2:15" hidden="1" x14ac:dyDescent="0.35">
      <c r="B426" s="1" t="s">
        <v>31</v>
      </c>
      <c r="C426" s="3">
        <v>170.3</v>
      </c>
      <c r="D426" s="3">
        <v>170.25</v>
      </c>
      <c r="E426" s="3">
        <v>170.25</v>
      </c>
      <c r="F426" s="3">
        <v>170.25</v>
      </c>
      <c r="G426" s="3">
        <v>170.25</v>
      </c>
      <c r="H426" s="3">
        <v>170.25</v>
      </c>
      <c r="I426" s="1" t="s">
        <v>13</v>
      </c>
      <c r="J426" s="3">
        <v>169.45</v>
      </c>
      <c r="K426" s="3">
        <v>169.45</v>
      </c>
      <c r="L426" s="3">
        <v>169.45</v>
      </c>
      <c r="M426" s="3">
        <v>169.45</v>
      </c>
      <c r="N426" s="3">
        <v>169.45</v>
      </c>
      <c r="O426" s="3">
        <v>169.45</v>
      </c>
    </row>
    <row r="427" spans="2:15" hidden="1" x14ac:dyDescent="0.35">
      <c r="B427" s="1" t="s">
        <v>32</v>
      </c>
      <c r="C427" s="3">
        <v>170.20000000000002</v>
      </c>
      <c r="D427" s="3">
        <v>170.15</v>
      </c>
      <c r="E427" s="3">
        <v>170.15</v>
      </c>
      <c r="F427" s="3">
        <v>170.15</v>
      </c>
      <c r="G427" s="3">
        <v>170.15</v>
      </c>
      <c r="H427" s="3">
        <v>170.15</v>
      </c>
      <c r="I427" s="1" t="s">
        <v>14</v>
      </c>
      <c r="J427" s="3">
        <v>169.4</v>
      </c>
      <c r="K427" s="3">
        <v>169.4</v>
      </c>
      <c r="L427" s="3">
        <v>169.4</v>
      </c>
      <c r="M427" s="3">
        <v>169.4</v>
      </c>
      <c r="N427" s="3">
        <v>169.4</v>
      </c>
      <c r="O427" s="3">
        <v>169.4</v>
      </c>
    </row>
    <row r="428" spans="2:15" hidden="1" x14ac:dyDescent="0.35">
      <c r="B428" s="1" t="s">
        <v>33</v>
      </c>
      <c r="C428" s="3">
        <v>170.05</v>
      </c>
      <c r="D428" s="3">
        <v>170.05</v>
      </c>
      <c r="E428" s="3">
        <v>170</v>
      </c>
      <c r="F428" s="3">
        <v>170.05</v>
      </c>
      <c r="G428" s="3">
        <v>170.05</v>
      </c>
      <c r="H428" s="3">
        <v>170</v>
      </c>
      <c r="I428" s="1" t="s">
        <v>15</v>
      </c>
      <c r="J428" s="3">
        <v>169.55</v>
      </c>
      <c r="K428" s="3">
        <v>169.5</v>
      </c>
      <c r="L428" s="3">
        <v>169.55</v>
      </c>
      <c r="M428" s="3">
        <v>169.55</v>
      </c>
      <c r="N428" s="3">
        <v>169.5</v>
      </c>
      <c r="O428" s="3">
        <v>169.5</v>
      </c>
    </row>
    <row r="429" spans="2:15" hidden="1" x14ac:dyDescent="0.35">
      <c r="B429" s="1" t="s">
        <v>34</v>
      </c>
      <c r="C429" s="3">
        <v>170.25</v>
      </c>
      <c r="D429" s="3">
        <v>170.25</v>
      </c>
      <c r="E429" s="3">
        <v>170.20000000000002</v>
      </c>
      <c r="F429" s="3">
        <v>170.25</v>
      </c>
      <c r="G429" s="3">
        <v>170.25</v>
      </c>
      <c r="H429" s="3">
        <v>170.20000000000002</v>
      </c>
      <c r="I429" s="1" t="s">
        <v>16</v>
      </c>
      <c r="J429" s="3">
        <v>169.55</v>
      </c>
      <c r="K429" s="3">
        <v>169.55</v>
      </c>
      <c r="L429" s="3">
        <v>169.5</v>
      </c>
      <c r="M429" s="3">
        <v>169.55</v>
      </c>
      <c r="N429" s="3">
        <v>169.55</v>
      </c>
      <c r="O429" s="3">
        <v>169.5</v>
      </c>
    </row>
    <row r="430" spans="2:15" hidden="1" x14ac:dyDescent="0.35">
      <c r="B430" s="1" t="s">
        <v>35</v>
      </c>
      <c r="C430" s="3">
        <v>170.45000000000002</v>
      </c>
      <c r="D430" s="3">
        <v>170.45000000000002</v>
      </c>
      <c r="E430" s="3">
        <v>170.45000000000002</v>
      </c>
      <c r="F430" s="3">
        <v>170.45000000000002</v>
      </c>
      <c r="G430" s="3">
        <v>170.45000000000002</v>
      </c>
      <c r="H430" s="3">
        <v>170.45000000000002</v>
      </c>
      <c r="I430" s="1" t="s">
        <v>17</v>
      </c>
      <c r="J430" s="3">
        <v>169.9</v>
      </c>
      <c r="K430" s="3">
        <v>169.85</v>
      </c>
      <c r="L430" s="3">
        <v>169.85</v>
      </c>
      <c r="M430" s="3">
        <v>169.85</v>
      </c>
      <c r="N430" s="3">
        <v>169.85</v>
      </c>
      <c r="O430" s="3">
        <v>169.85</v>
      </c>
    </row>
    <row r="431" spans="2:15" hidden="1" x14ac:dyDescent="0.35">
      <c r="B431" s="1" t="s">
        <v>53</v>
      </c>
      <c r="C431" s="3">
        <v>170.45000000000002</v>
      </c>
      <c r="D431" s="3">
        <v>170.45000000000002</v>
      </c>
      <c r="E431" s="3">
        <v>170.45000000000002</v>
      </c>
      <c r="F431" s="3">
        <v>170.45000000000002</v>
      </c>
      <c r="G431" s="3">
        <v>170.45000000000002</v>
      </c>
      <c r="H431" s="3">
        <v>170.45000000000002</v>
      </c>
      <c r="I431" s="1" t="s">
        <v>49</v>
      </c>
      <c r="J431" s="3">
        <v>169.55</v>
      </c>
      <c r="K431" s="3">
        <v>169.5</v>
      </c>
      <c r="L431" s="3">
        <v>169.5</v>
      </c>
      <c r="M431" s="3">
        <v>169.5</v>
      </c>
      <c r="N431" s="3">
        <v>169.5</v>
      </c>
      <c r="O431" s="3">
        <v>169.5</v>
      </c>
    </row>
    <row r="432" spans="2:15" x14ac:dyDescent="0.35">
      <c r="B432" s="1" t="s">
        <v>54</v>
      </c>
      <c r="C432" s="3">
        <v>170.5</v>
      </c>
      <c r="D432" s="3">
        <v>170.5</v>
      </c>
      <c r="E432" s="3">
        <v>170.5</v>
      </c>
      <c r="F432" s="3">
        <v>170.5</v>
      </c>
      <c r="G432" s="3">
        <v>170.5</v>
      </c>
      <c r="H432" s="3">
        <v>170.5</v>
      </c>
      <c r="I432" s="1" t="s">
        <v>50</v>
      </c>
      <c r="J432" s="3">
        <v>169.55</v>
      </c>
      <c r="K432" s="3">
        <v>169.55</v>
      </c>
      <c r="L432" s="3">
        <v>169.55</v>
      </c>
      <c r="M432" s="3">
        <v>169.55</v>
      </c>
      <c r="N432" s="3">
        <v>169.55</v>
      </c>
      <c r="O432" s="3">
        <v>169.55</v>
      </c>
    </row>
    <row r="433" spans="2:15" hidden="1" x14ac:dyDescent="0.35">
      <c r="B433" s="1" t="s">
        <v>0</v>
      </c>
      <c r="C433" s="3">
        <v>179.20000000000002</v>
      </c>
      <c r="D433" s="3">
        <v>179.20000000000002</v>
      </c>
      <c r="E433" s="3">
        <v>179.20000000000002</v>
      </c>
      <c r="F433" s="3">
        <v>179.20000000000002</v>
      </c>
      <c r="G433" s="3">
        <v>179.20000000000002</v>
      </c>
      <c r="H433" s="3">
        <v>179.20000000000002</v>
      </c>
      <c r="I433" s="1" t="s">
        <v>18</v>
      </c>
      <c r="J433" s="3">
        <v>179.5</v>
      </c>
      <c r="K433" s="3">
        <v>179.5</v>
      </c>
      <c r="L433" s="3">
        <v>179.5</v>
      </c>
      <c r="M433" s="3">
        <v>179.55</v>
      </c>
      <c r="N433" s="3">
        <v>179.55</v>
      </c>
      <c r="O433" s="3">
        <v>179.55</v>
      </c>
    </row>
    <row r="434" spans="2:15" hidden="1" x14ac:dyDescent="0.35">
      <c r="B434" s="1" t="s">
        <v>1</v>
      </c>
      <c r="C434" s="3">
        <v>179.3</v>
      </c>
      <c r="D434" s="3">
        <v>179.3</v>
      </c>
      <c r="E434" s="3">
        <v>179.3</v>
      </c>
      <c r="F434" s="3">
        <v>179.3</v>
      </c>
      <c r="G434" s="3">
        <v>179.3</v>
      </c>
      <c r="H434" s="3">
        <v>179.3</v>
      </c>
      <c r="I434" s="1" t="s">
        <v>19</v>
      </c>
      <c r="J434" s="3">
        <v>179.65</v>
      </c>
      <c r="K434" s="3">
        <v>179.7</v>
      </c>
      <c r="L434" s="3">
        <v>179.7</v>
      </c>
      <c r="M434" s="3">
        <v>179.7</v>
      </c>
      <c r="N434" s="3">
        <v>179.7</v>
      </c>
      <c r="O434" s="3">
        <v>179.7</v>
      </c>
    </row>
    <row r="435" spans="2:15" hidden="1" x14ac:dyDescent="0.35">
      <c r="B435" s="1" t="s">
        <v>2</v>
      </c>
      <c r="C435" s="3">
        <v>179.45000000000002</v>
      </c>
      <c r="D435" s="3">
        <v>179.45000000000002</v>
      </c>
      <c r="E435" s="3">
        <v>179.45000000000002</v>
      </c>
      <c r="F435" s="3">
        <v>179.45000000000002</v>
      </c>
      <c r="G435" s="3">
        <v>179.45000000000002</v>
      </c>
      <c r="H435" s="3">
        <v>179.45000000000002</v>
      </c>
      <c r="I435" s="1" t="s">
        <v>20</v>
      </c>
      <c r="J435" s="3">
        <v>179.8</v>
      </c>
      <c r="K435" s="3">
        <v>179.8</v>
      </c>
      <c r="L435" s="3">
        <v>179.8</v>
      </c>
      <c r="M435" s="3">
        <v>179.8</v>
      </c>
      <c r="N435" s="3">
        <v>179.85</v>
      </c>
      <c r="O435" s="3">
        <v>179.85</v>
      </c>
    </row>
    <row r="436" spans="2:15" hidden="1" x14ac:dyDescent="0.35">
      <c r="B436" s="1" t="s">
        <v>3</v>
      </c>
      <c r="C436" s="3">
        <v>179.4</v>
      </c>
      <c r="D436" s="3">
        <v>179.4</v>
      </c>
      <c r="E436" s="3">
        <v>179.4</v>
      </c>
      <c r="F436" s="3">
        <v>179.4</v>
      </c>
      <c r="G436" s="3">
        <v>179.4</v>
      </c>
      <c r="H436" s="3">
        <v>179.4</v>
      </c>
      <c r="I436" s="1" t="s">
        <v>21</v>
      </c>
      <c r="J436" s="3">
        <v>179.3</v>
      </c>
      <c r="K436" s="3">
        <v>179.35</v>
      </c>
      <c r="L436" s="3">
        <v>179.35</v>
      </c>
      <c r="M436" s="3">
        <v>179.35</v>
      </c>
      <c r="N436" s="3">
        <v>179.35</v>
      </c>
      <c r="O436" s="3">
        <v>179.35</v>
      </c>
    </row>
    <row r="437" spans="2:15" hidden="1" x14ac:dyDescent="0.35">
      <c r="B437" s="1" t="s">
        <v>4</v>
      </c>
      <c r="C437" s="3">
        <v>179.3</v>
      </c>
      <c r="D437" s="3">
        <v>179.3</v>
      </c>
      <c r="E437" s="3">
        <v>179.3</v>
      </c>
      <c r="F437" s="3">
        <v>179.3</v>
      </c>
      <c r="G437" s="3">
        <v>179.3</v>
      </c>
      <c r="H437" s="3">
        <v>179.3</v>
      </c>
      <c r="I437" s="1" t="s">
        <v>22</v>
      </c>
      <c r="J437" s="3">
        <v>179.4</v>
      </c>
      <c r="K437" s="3">
        <v>179.4</v>
      </c>
      <c r="L437" s="3">
        <v>179.4</v>
      </c>
      <c r="M437" s="3">
        <v>179.4</v>
      </c>
      <c r="N437" s="3">
        <v>179.4</v>
      </c>
      <c r="O437" s="3">
        <v>179.4</v>
      </c>
    </row>
    <row r="438" spans="2:15" hidden="1" x14ac:dyDescent="0.35">
      <c r="B438" s="1" t="s">
        <v>5</v>
      </c>
      <c r="C438" s="3">
        <v>179.3</v>
      </c>
      <c r="D438" s="3">
        <v>179.3</v>
      </c>
      <c r="E438" s="3">
        <v>179.3</v>
      </c>
      <c r="F438" s="3">
        <v>179.3</v>
      </c>
      <c r="G438" s="3">
        <v>179.3</v>
      </c>
      <c r="H438" s="3">
        <v>179.3</v>
      </c>
      <c r="I438" s="1" t="s">
        <v>23</v>
      </c>
      <c r="J438" s="3">
        <v>179.55</v>
      </c>
      <c r="K438" s="3">
        <v>179.6</v>
      </c>
      <c r="L438" s="3">
        <v>179.6</v>
      </c>
      <c r="M438" s="3">
        <v>179.6</v>
      </c>
      <c r="N438" s="3">
        <v>179.6</v>
      </c>
      <c r="O438" s="3">
        <v>179.6</v>
      </c>
    </row>
    <row r="439" spans="2:15" hidden="1" x14ac:dyDescent="0.35">
      <c r="B439" s="1" t="s">
        <v>6</v>
      </c>
      <c r="C439" s="3">
        <v>179.3</v>
      </c>
      <c r="D439" s="3">
        <v>179.3</v>
      </c>
      <c r="E439" s="3">
        <v>179.3</v>
      </c>
      <c r="F439" s="3">
        <v>179.3</v>
      </c>
      <c r="G439" s="3">
        <v>179.3</v>
      </c>
      <c r="H439" s="3">
        <v>179.25</v>
      </c>
      <c r="I439" s="1" t="s">
        <v>24</v>
      </c>
      <c r="J439" s="3">
        <v>179.4</v>
      </c>
      <c r="K439" s="3">
        <v>179.4</v>
      </c>
      <c r="L439" s="3">
        <v>179.4</v>
      </c>
      <c r="M439" s="3">
        <v>179.4</v>
      </c>
      <c r="N439" s="3">
        <v>179.4</v>
      </c>
      <c r="O439" s="3">
        <v>179.4</v>
      </c>
    </row>
    <row r="440" spans="2:15" hidden="1" x14ac:dyDescent="0.35">
      <c r="B440" s="1" t="s">
        <v>7</v>
      </c>
      <c r="C440" s="3">
        <v>179.45000000000002</v>
      </c>
      <c r="D440" s="3">
        <v>179.45000000000002</v>
      </c>
      <c r="E440" s="3">
        <v>179.45000000000002</v>
      </c>
      <c r="F440" s="3">
        <v>179.45000000000002</v>
      </c>
      <c r="G440" s="3">
        <v>179.45000000000002</v>
      </c>
      <c r="H440" s="3">
        <v>179.4</v>
      </c>
      <c r="I440" s="1" t="s">
        <v>25</v>
      </c>
      <c r="J440" s="3">
        <v>179.45</v>
      </c>
      <c r="K440" s="3">
        <v>179.45</v>
      </c>
      <c r="L440" s="3">
        <v>179.45</v>
      </c>
      <c r="M440" s="3">
        <v>179.45</v>
      </c>
      <c r="N440" s="3">
        <v>179.45</v>
      </c>
      <c r="O440" s="3">
        <v>179.45</v>
      </c>
    </row>
    <row r="441" spans="2:15" hidden="1" x14ac:dyDescent="0.35">
      <c r="B441" s="1" t="s">
        <v>8</v>
      </c>
      <c r="C441" s="3">
        <v>179.55</v>
      </c>
      <c r="D441" s="3">
        <v>179.55</v>
      </c>
      <c r="E441" s="3">
        <v>179.55</v>
      </c>
      <c r="F441" s="3">
        <v>179.55</v>
      </c>
      <c r="G441" s="3">
        <v>179.55</v>
      </c>
      <c r="H441" s="3">
        <v>179.55</v>
      </c>
      <c r="I441" s="1" t="s">
        <v>26</v>
      </c>
      <c r="J441" s="3">
        <v>179.3</v>
      </c>
      <c r="K441" s="3">
        <v>179.3</v>
      </c>
      <c r="L441" s="3">
        <v>179.3</v>
      </c>
      <c r="M441" s="3">
        <v>179.3</v>
      </c>
      <c r="N441" s="3">
        <v>179.3</v>
      </c>
      <c r="O441" s="3">
        <v>179.3</v>
      </c>
    </row>
    <row r="442" spans="2:15" hidden="1" x14ac:dyDescent="0.35">
      <c r="B442" s="1" t="s">
        <v>47</v>
      </c>
      <c r="C442" s="3">
        <v>179.3</v>
      </c>
      <c r="D442" s="3">
        <v>179.3</v>
      </c>
      <c r="E442" s="3">
        <v>179.3</v>
      </c>
      <c r="F442" s="3">
        <v>179.3</v>
      </c>
      <c r="G442" s="3">
        <v>179.3</v>
      </c>
      <c r="H442" s="3">
        <v>179.3</v>
      </c>
      <c r="I442" s="1" t="s">
        <v>51</v>
      </c>
      <c r="J442" s="3">
        <v>179.3</v>
      </c>
      <c r="K442" s="3">
        <v>179.3</v>
      </c>
      <c r="L442" s="3">
        <v>179.3</v>
      </c>
      <c r="M442" s="3">
        <v>179.3</v>
      </c>
      <c r="N442" s="3">
        <v>179.3</v>
      </c>
      <c r="O442" s="3">
        <v>179.3</v>
      </c>
    </row>
    <row r="443" spans="2:15" hidden="1" x14ac:dyDescent="0.35">
      <c r="B443" s="1" t="s">
        <v>48</v>
      </c>
      <c r="C443" s="3">
        <v>179.10000000000002</v>
      </c>
      <c r="D443" s="3">
        <v>179.10000000000002</v>
      </c>
      <c r="E443" s="3">
        <v>179.10000000000002</v>
      </c>
      <c r="F443" s="3">
        <v>179.10000000000002</v>
      </c>
      <c r="G443" s="3">
        <v>179.10000000000002</v>
      </c>
      <c r="H443" s="3">
        <v>179.10000000000002</v>
      </c>
      <c r="I443" s="1" t="s">
        <v>52</v>
      </c>
      <c r="J443" s="3">
        <v>179.35</v>
      </c>
      <c r="K443" s="3">
        <v>179.4</v>
      </c>
      <c r="L443" s="3">
        <v>179.4</v>
      </c>
      <c r="M443" s="3">
        <v>179.4</v>
      </c>
      <c r="N443" s="3">
        <v>179.4</v>
      </c>
      <c r="O443" s="3">
        <v>179.4</v>
      </c>
    </row>
    <row r="444" spans="2:15" hidden="1" x14ac:dyDescent="0.35">
      <c r="B444" s="1" t="s">
        <v>27</v>
      </c>
      <c r="C444" s="3">
        <v>180.10000000000002</v>
      </c>
      <c r="D444" s="3">
        <v>180.10000000000002</v>
      </c>
      <c r="E444" s="3">
        <v>180.10000000000002</v>
      </c>
      <c r="F444" s="3">
        <v>180.10000000000002</v>
      </c>
      <c r="G444" s="3">
        <v>180.10000000000002</v>
      </c>
      <c r="H444" s="3">
        <v>180.10000000000002</v>
      </c>
      <c r="I444" s="1" t="s">
        <v>9</v>
      </c>
      <c r="J444" s="3">
        <v>179.55</v>
      </c>
      <c r="K444" s="3">
        <v>179.55</v>
      </c>
      <c r="L444" s="3">
        <v>179.55</v>
      </c>
      <c r="M444" s="3">
        <v>179.55</v>
      </c>
      <c r="N444" s="3">
        <v>179.55</v>
      </c>
      <c r="O444" s="3">
        <v>179.55</v>
      </c>
    </row>
    <row r="445" spans="2:15" hidden="1" x14ac:dyDescent="0.35">
      <c r="B445" s="1" t="s">
        <v>28</v>
      </c>
      <c r="C445" s="3">
        <v>180.20000000000002</v>
      </c>
      <c r="D445" s="3">
        <v>180.20000000000002</v>
      </c>
      <c r="E445" s="3">
        <v>180.20000000000002</v>
      </c>
      <c r="F445" s="3">
        <v>180.20000000000002</v>
      </c>
      <c r="G445" s="3">
        <v>180.20000000000002</v>
      </c>
      <c r="H445" s="3">
        <v>180.20000000000002</v>
      </c>
      <c r="I445" s="1" t="s">
        <v>10</v>
      </c>
      <c r="J445" s="3">
        <v>179.6</v>
      </c>
      <c r="K445" s="3">
        <v>179.6</v>
      </c>
      <c r="L445" s="3">
        <v>179.6</v>
      </c>
      <c r="M445" s="3">
        <v>179.6</v>
      </c>
      <c r="N445" s="3">
        <v>179.6</v>
      </c>
      <c r="O445" s="3">
        <v>179.6</v>
      </c>
    </row>
    <row r="446" spans="2:15" hidden="1" x14ac:dyDescent="0.35">
      <c r="B446" s="1" t="s">
        <v>29</v>
      </c>
      <c r="C446" s="3">
        <v>180.3</v>
      </c>
      <c r="D446" s="3">
        <v>180.3</v>
      </c>
      <c r="E446" s="3">
        <v>180.3</v>
      </c>
      <c r="F446" s="3">
        <v>180.3</v>
      </c>
      <c r="G446" s="3">
        <v>180.25</v>
      </c>
      <c r="H446" s="3">
        <v>180.25</v>
      </c>
      <c r="I446" s="1" t="s">
        <v>11</v>
      </c>
      <c r="J446" s="3">
        <v>179.6</v>
      </c>
      <c r="K446" s="3">
        <v>179.65</v>
      </c>
      <c r="L446" s="3">
        <v>179.65</v>
      </c>
      <c r="M446" s="3">
        <v>179.65</v>
      </c>
      <c r="N446" s="3">
        <v>179.65</v>
      </c>
      <c r="O446" s="3">
        <v>179.65</v>
      </c>
    </row>
    <row r="447" spans="2:15" hidden="1" x14ac:dyDescent="0.35">
      <c r="B447" s="1" t="s">
        <v>30</v>
      </c>
      <c r="C447" s="3">
        <v>180.3</v>
      </c>
      <c r="D447" s="3">
        <v>180.3</v>
      </c>
      <c r="E447" s="3">
        <v>180.3</v>
      </c>
      <c r="F447" s="3">
        <v>180.3</v>
      </c>
      <c r="G447" s="3">
        <v>180.25</v>
      </c>
      <c r="H447" s="3">
        <v>180.25</v>
      </c>
      <c r="I447" s="1" t="s">
        <v>12</v>
      </c>
      <c r="J447" s="3">
        <v>179.6</v>
      </c>
      <c r="K447" s="3">
        <v>179.65</v>
      </c>
      <c r="L447" s="3">
        <v>179.65</v>
      </c>
      <c r="M447" s="3">
        <v>179.65</v>
      </c>
      <c r="N447" s="3">
        <v>179.65</v>
      </c>
      <c r="O447" s="3">
        <v>179.65</v>
      </c>
    </row>
    <row r="448" spans="2:15" hidden="1" x14ac:dyDescent="0.35">
      <c r="B448" s="1" t="s">
        <v>31</v>
      </c>
      <c r="C448" s="3">
        <v>180.3</v>
      </c>
      <c r="D448" s="3">
        <v>180.3</v>
      </c>
      <c r="E448" s="3">
        <v>180.25</v>
      </c>
      <c r="F448" s="3">
        <v>180.25</v>
      </c>
      <c r="G448" s="3">
        <v>180.25</v>
      </c>
      <c r="H448" s="3">
        <v>180.25</v>
      </c>
      <c r="I448" s="1" t="s">
        <v>13</v>
      </c>
      <c r="J448" s="3">
        <v>179.45</v>
      </c>
      <c r="K448" s="3">
        <v>179.45</v>
      </c>
      <c r="L448" s="3">
        <v>179.5</v>
      </c>
      <c r="M448" s="3">
        <v>179.45</v>
      </c>
      <c r="N448" s="3">
        <v>179.5</v>
      </c>
      <c r="O448" s="3">
        <v>179.5</v>
      </c>
    </row>
    <row r="449" spans="2:15" hidden="1" x14ac:dyDescent="0.35">
      <c r="B449" s="1" t="s">
        <v>32</v>
      </c>
      <c r="C449" s="3">
        <v>180.45000000000002</v>
      </c>
      <c r="D449" s="3">
        <v>180.45000000000002</v>
      </c>
      <c r="E449" s="3">
        <v>180.45000000000002</v>
      </c>
      <c r="F449" s="3">
        <v>180.45000000000002</v>
      </c>
      <c r="G449" s="3">
        <v>180.45000000000002</v>
      </c>
      <c r="H449" s="3">
        <v>180.45000000000002</v>
      </c>
      <c r="I449" s="1" t="s">
        <v>14</v>
      </c>
      <c r="J449" s="3">
        <v>179.4</v>
      </c>
      <c r="K449" s="3">
        <v>179.4</v>
      </c>
      <c r="L449" s="3">
        <v>179.4</v>
      </c>
      <c r="M449" s="3">
        <v>179.4</v>
      </c>
      <c r="N449" s="3">
        <v>179.4</v>
      </c>
      <c r="O449" s="3">
        <v>179.4</v>
      </c>
    </row>
    <row r="450" spans="2:15" hidden="1" x14ac:dyDescent="0.35">
      <c r="B450" s="1" t="s">
        <v>33</v>
      </c>
      <c r="C450" s="3">
        <v>180</v>
      </c>
      <c r="D450" s="3">
        <v>180</v>
      </c>
      <c r="E450" s="3">
        <v>180</v>
      </c>
      <c r="F450" s="3">
        <v>180</v>
      </c>
      <c r="G450" s="3">
        <v>180</v>
      </c>
      <c r="H450" s="3">
        <v>180</v>
      </c>
      <c r="I450" s="1" t="s">
        <v>15</v>
      </c>
      <c r="J450" s="3">
        <v>179.55</v>
      </c>
      <c r="K450" s="3">
        <v>179.55</v>
      </c>
      <c r="L450" s="3">
        <v>179.55</v>
      </c>
      <c r="M450" s="3">
        <v>179.55</v>
      </c>
      <c r="N450" s="3">
        <v>179.55</v>
      </c>
      <c r="O450" s="3">
        <v>179.55</v>
      </c>
    </row>
    <row r="451" spans="2:15" hidden="1" x14ac:dyDescent="0.35">
      <c r="B451" s="1" t="s">
        <v>34</v>
      </c>
      <c r="C451" s="3">
        <v>180.20000000000002</v>
      </c>
      <c r="D451" s="3">
        <v>180.20000000000002</v>
      </c>
      <c r="E451" s="3">
        <v>180.20000000000002</v>
      </c>
      <c r="F451" s="3">
        <v>180.20000000000002</v>
      </c>
      <c r="G451" s="3">
        <v>180.20000000000002</v>
      </c>
      <c r="H451" s="3">
        <v>180.20000000000002</v>
      </c>
      <c r="I451" s="1" t="s">
        <v>16</v>
      </c>
      <c r="J451" s="3">
        <v>179.55</v>
      </c>
      <c r="K451" s="3">
        <v>179.55</v>
      </c>
      <c r="L451" s="3">
        <v>179.55</v>
      </c>
      <c r="M451" s="3">
        <v>179.55</v>
      </c>
      <c r="N451" s="3">
        <v>179.55</v>
      </c>
      <c r="O451" s="3">
        <v>179.55</v>
      </c>
    </row>
    <row r="452" spans="2:15" hidden="1" x14ac:dyDescent="0.35">
      <c r="B452" s="1" t="s">
        <v>35</v>
      </c>
      <c r="C452" s="3">
        <v>180.45000000000002</v>
      </c>
      <c r="D452" s="3">
        <v>180.45000000000002</v>
      </c>
      <c r="E452" s="3">
        <v>180.45000000000002</v>
      </c>
      <c r="F452" s="3">
        <v>180.45000000000002</v>
      </c>
      <c r="G452" s="3">
        <v>180.45000000000002</v>
      </c>
      <c r="H452" s="3">
        <v>180.45000000000002</v>
      </c>
      <c r="I452" s="1" t="s">
        <v>17</v>
      </c>
      <c r="J452" s="3">
        <v>179.9</v>
      </c>
      <c r="K452" s="3">
        <v>179.9</v>
      </c>
      <c r="L452" s="3">
        <v>179.9</v>
      </c>
      <c r="M452" s="3">
        <v>179.85</v>
      </c>
      <c r="N452" s="3">
        <v>179.9</v>
      </c>
      <c r="O452" s="3">
        <v>179.9</v>
      </c>
    </row>
    <row r="453" spans="2:15" hidden="1" x14ac:dyDescent="0.35">
      <c r="B453" s="1" t="s">
        <v>53</v>
      </c>
      <c r="C453" s="3">
        <v>180.45000000000002</v>
      </c>
      <c r="D453" s="3">
        <v>180.45000000000002</v>
      </c>
      <c r="E453" s="3">
        <v>180.45000000000002</v>
      </c>
      <c r="F453" s="3">
        <v>180.45000000000002</v>
      </c>
      <c r="G453" s="3">
        <v>180.45000000000002</v>
      </c>
      <c r="H453" s="3">
        <v>180.45000000000002</v>
      </c>
      <c r="I453" s="1" t="s">
        <v>49</v>
      </c>
      <c r="J453" s="3">
        <v>179.5</v>
      </c>
      <c r="K453" s="3">
        <v>179.5</v>
      </c>
      <c r="L453" s="3">
        <v>179.5</v>
      </c>
      <c r="M453" s="3">
        <v>179.55</v>
      </c>
      <c r="N453" s="3">
        <v>179.5</v>
      </c>
      <c r="O453" s="3">
        <v>179.55</v>
      </c>
    </row>
    <row r="454" spans="2:15" x14ac:dyDescent="0.35">
      <c r="B454" s="1" t="s">
        <v>54</v>
      </c>
      <c r="C454" s="3">
        <v>180.5</v>
      </c>
      <c r="D454" s="3">
        <v>180.5</v>
      </c>
      <c r="E454" s="3">
        <v>180.5</v>
      </c>
      <c r="F454" s="3">
        <v>180.5</v>
      </c>
      <c r="G454" s="3">
        <v>180.5</v>
      </c>
      <c r="H454" s="3">
        <v>180.5</v>
      </c>
      <c r="I454" s="1" t="s">
        <v>50</v>
      </c>
      <c r="J454" s="3">
        <v>179.6</v>
      </c>
      <c r="K454" s="3">
        <v>179.6</v>
      </c>
      <c r="L454" s="3">
        <v>179.6</v>
      </c>
      <c r="M454" s="3">
        <v>179.6</v>
      </c>
      <c r="N454" s="3">
        <v>179.6</v>
      </c>
      <c r="O454" s="3">
        <v>179.6</v>
      </c>
    </row>
    <row r="455" spans="2:15" hidden="1" x14ac:dyDescent="0.35">
      <c r="B455" s="1" t="s">
        <v>0</v>
      </c>
      <c r="C455" s="3">
        <v>199.25</v>
      </c>
      <c r="D455" s="3">
        <v>199.25</v>
      </c>
      <c r="E455" s="3">
        <v>199.25</v>
      </c>
      <c r="F455" s="3">
        <v>199.25</v>
      </c>
      <c r="G455" s="3">
        <v>199.25</v>
      </c>
      <c r="H455" s="3">
        <v>199.25</v>
      </c>
      <c r="I455" s="1" t="s">
        <v>18</v>
      </c>
      <c r="J455" s="3">
        <v>199.55</v>
      </c>
      <c r="K455" s="3">
        <v>199.55</v>
      </c>
      <c r="L455" s="3">
        <v>199.55</v>
      </c>
      <c r="M455" s="3">
        <v>199.55</v>
      </c>
      <c r="N455" s="3">
        <v>199.45</v>
      </c>
      <c r="O455" s="3">
        <v>199.5</v>
      </c>
    </row>
    <row r="456" spans="2:15" hidden="1" x14ac:dyDescent="0.35">
      <c r="B456" s="1" t="s">
        <v>1</v>
      </c>
      <c r="C456" s="3">
        <v>199.4</v>
      </c>
      <c r="D456" s="3">
        <v>199.4</v>
      </c>
      <c r="E456" s="3">
        <v>199.4</v>
      </c>
      <c r="F456" s="3">
        <v>199.4</v>
      </c>
      <c r="G456" s="3">
        <v>199.4</v>
      </c>
      <c r="H456" s="3">
        <v>199.4</v>
      </c>
      <c r="I456" s="1" t="s">
        <v>19</v>
      </c>
      <c r="J456" s="3">
        <v>199.7</v>
      </c>
      <c r="K456" s="3">
        <v>199.7</v>
      </c>
      <c r="L456" s="3">
        <v>199.7</v>
      </c>
      <c r="M456" s="3">
        <v>199.7</v>
      </c>
      <c r="N456" s="3">
        <v>199.65</v>
      </c>
      <c r="O456" s="3">
        <v>199.65</v>
      </c>
    </row>
    <row r="457" spans="2:15" hidden="1" x14ac:dyDescent="0.35">
      <c r="B457" s="1" t="s">
        <v>2</v>
      </c>
      <c r="C457" s="3">
        <v>199.55</v>
      </c>
      <c r="D457" s="3">
        <v>199.55</v>
      </c>
      <c r="E457" s="3">
        <v>199.55</v>
      </c>
      <c r="F457" s="3">
        <v>199.55</v>
      </c>
      <c r="G457" s="3">
        <v>199.55</v>
      </c>
      <c r="H457" s="3">
        <v>199.55</v>
      </c>
      <c r="I457" s="1" t="s">
        <v>20</v>
      </c>
      <c r="J457" s="3">
        <v>199.85</v>
      </c>
      <c r="K457" s="3">
        <v>199.85</v>
      </c>
      <c r="L457" s="3">
        <v>199.85</v>
      </c>
      <c r="M457" s="3">
        <v>199.85</v>
      </c>
      <c r="N457" s="3">
        <v>199.8</v>
      </c>
      <c r="O457" s="3">
        <v>199.8</v>
      </c>
    </row>
    <row r="458" spans="2:15" hidden="1" x14ac:dyDescent="0.35">
      <c r="B458" s="1" t="s">
        <v>3</v>
      </c>
      <c r="C458" s="3">
        <v>199.45000000000002</v>
      </c>
      <c r="D458" s="3">
        <v>199.45000000000002</v>
      </c>
      <c r="E458" s="3">
        <v>199.45000000000002</v>
      </c>
      <c r="F458" s="3">
        <v>199.45000000000002</v>
      </c>
      <c r="G458" s="3">
        <v>199.45000000000002</v>
      </c>
      <c r="H458" s="3">
        <v>199.45000000000002</v>
      </c>
      <c r="I458" s="1" t="s">
        <v>21</v>
      </c>
      <c r="J458" s="3">
        <v>199.35</v>
      </c>
      <c r="K458" s="3">
        <v>199.35</v>
      </c>
      <c r="L458" s="3">
        <v>199.35</v>
      </c>
      <c r="M458" s="3">
        <v>199.35</v>
      </c>
      <c r="N458" s="3">
        <v>199.3</v>
      </c>
      <c r="O458" s="3">
        <v>199.3</v>
      </c>
    </row>
    <row r="459" spans="2:15" hidden="1" x14ac:dyDescent="0.35">
      <c r="B459" s="1" t="s">
        <v>4</v>
      </c>
      <c r="C459" s="3">
        <v>199.35000000000002</v>
      </c>
      <c r="D459" s="3">
        <v>199.35000000000002</v>
      </c>
      <c r="E459" s="3">
        <v>199.35000000000002</v>
      </c>
      <c r="F459" s="3">
        <v>199.35000000000002</v>
      </c>
      <c r="G459" s="3">
        <v>199.35000000000002</v>
      </c>
      <c r="H459" s="3">
        <v>199.35000000000002</v>
      </c>
      <c r="I459" s="1" t="s">
        <v>22</v>
      </c>
      <c r="J459" s="3">
        <v>199.4</v>
      </c>
      <c r="K459" s="3">
        <v>199.4</v>
      </c>
      <c r="L459" s="3">
        <v>199.4</v>
      </c>
      <c r="M459" s="3">
        <v>199.4</v>
      </c>
      <c r="N459" s="3">
        <v>199.35</v>
      </c>
      <c r="O459" s="3">
        <v>199.35</v>
      </c>
    </row>
    <row r="460" spans="2:15" hidden="1" x14ac:dyDescent="0.35">
      <c r="B460" s="1" t="s">
        <v>5</v>
      </c>
      <c r="C460" s="3">
        <v>199.35000000000002</v>
      </c>
      <c r="D460" s="3">
        <v>199.35000000000002</v>
      </c>
      <c r="E460" s="3">
        <v>199.35000000000002</v>
      </c>
      <c r="F460" s="3">
        <v>199.35000000000002</v>
      </c>
      <c r="G460" s="3">
        <v>199.35000000000002</v>
      </c>
      <c r="H460" s="3">
        <v>199.35000000000002</v>
      </c>
      <c r="I460" s="1" t="s">
        <v>23</v>
      </c>
      <c r="J460" s="3">
        <v>199.6</v>
      </c>
      <c r="K460" s="3">
        <v>199.6</v>
      </c>
      <c r="L460" s="3">
        <v>199.6</v>
      </c>
      <c r="M460" s="3">
        <v>199.6</v>
      </c>
      <c r="N460" s="3">
        <v>199.55</v>
      </c>
      <c r="O460" s="3">
        <v>199.55</v>
      </c>
    </row>
    <row r="461" spans="2:15" hidden="1" x14ac:dyDescent="0.35">
      <c r="B461" s="1" t="s">
        <v>6</v>
      </c>
      <c r="C461" s="3">
        <v>199.35000000000002</v>
      </c>
      <c r="D461" s="3">
        <v>199.35000000000002</v>
      </c>
      <c r="E461" s="3">
        <v>199.35000000000002</v>
      </c>
      <c r="F461" s="3">
        <v>199.35000000000002</v>
      </c>
      <c r="G461" s="3">
        <v>199.35000000000002</v>
      </c>
      <c r="H461" s="3">
        <v>199.35000000000002</v>
      </c>
      <c r="I461" s="1" t="s">
        <v>24</v>
      </c>
      <c r="J461" s="3">
        <v>199.45</v>
      </c>
      <c r="K461" s="3">
        <v>199.45</v>
      </c>
      <c r="L461" s="3">
        <v>199.45</v>
      </c>
      <c r="M461" s="3">
        <v>199.45</v>
      </c>
      <c r="N461" s="3">
        <v>199.35</v>
      </c>
      <c r="O461" s="3">
        <v>199.4</v>
      </c>
    </row>
    <row r="462" spans="2:15" hidden="1" x14ac:dyDescent="0.35">
      <c r="B462" s="1" t="s">
        <v>7</v>
      </c>
      <c r="C462" s="3">
        <v>199.5</v>
      </c>
      <c r="D462" s="3">
        <v>199.5</v>
      </c>
      <c r="E462" s="3">
        <v>199.5</v>
      </c>
      <c r="F462" s="3">
        <v>199.5</v>
      </c>
      <c r="G462" s="3">
        <v>199.5</v>
      </c>
      <c r="H462" s="3">
        <v>199.5</v>
      </c>
      <c r="I462" s="1" t="s">
        <v>25</v>
      </c>
      <c r="J462" s="3">
        <v>199.45</v>
      </c>
      <c r="K462" s="3">
        <v>199.45</v>
      </c>
      <c r="L462" s="3">
        <v>199.45</v>
      </c>
      <c r="M462" s="3">
        <v>199.45</v>
      </c>
      <c r="N462" s="3">
        <v>199.4</v>
      </c>
      <c r="O462" s="3">
        <v>199.45</v>
      </c>
    </row>
    <row r="463" spans="2:15" hidden="1" x14ac:dyDescent="0.35">
      <c r="B463" s="1" t="s">
        <v>8</v>
      </c>
      <c r="C463" s="3">
        <v>199.65</v>
      </c>
      <c r="D463" s="3">
        <v>199.65</v>
      </c>
      <c r="E463" s="3">
        <v>199.65</v>
      </c>
      <c r="F463" s="3">
        <v>199.65</v>
      </c>
      <c r="G463" s="3">
        <v>199.65</v>
      </c>
      <c r="H463" s="3">
        <v>199.65</v>
      </c>
      <c r="I463" s="1" t="s">
        <v>26</v>
      </c>
      <c r="J463" s="3">
        <v>199.35</v>
      </c>
      <c r="K463" s="3">
        <v>199.3</v>
      </c>
      <c r="L463" s="3">
        <v>199.3</v>
      </c>
      <c r="M463" s="3">
        <v>199.3</v>
      </c>
      <c r="N463" s="3">
        <v>199.25</v>
      </c>
      <c r="O463" s="3">
        <v>199.3</v>
      </c>
    </row>
    <row r="464" spans="2:15" hidden="1" x14ac:dyDescent="0.35">
      <c r="B464" s="1" t="s">
        <v>47</v>
      </c>
      <c r="C464" s="3">
        <v>199.4</v>
      </c>
      <c r="D464" s="3">
        <v>199.4</v>
      </c>
      <c r="E464" s="3">
        <v>199.4</v>
      </c>
      <c r="F464" s="3">
        <v>199.4</v>
      </c>
      <c r="G464" s="3">
        <v>199.4</v>
      </c>
      <c r="H464" s="3">
        <v>199.4</v>
      </c>
      <c r="I464" s="1" t="s">
        <v>51</v>
      </c>
      <c r="J464" s="3">
        <v>199.3</v>
      </c>
      <c r="K464" s="3">
        <v>199.3</v>
      </c>
      <c r="L464" s="3">
        <v>199.3</v>
      </c>
      <c r="M464" s="3">
        <v>199.35</v>
      </c>
      <c r="N464" s="3">
        <v>199.25</v>
      </c>
      <c r="O464" s="3">
        <v>199.3</v>
      </c>
    </row>
    <row r="465" spans="2:15" hidden="1" x14ac:dyDescent="0.35">
      <c r="B465" s="1" t="s">
        <v>48</v>
      </c>
      <c r="C465" s="3">
        <v>199.15</v>
      </c>
      <c r="D465" s="3">
        <v>199.15</v>
      </c>
      <c r="E465" s="3">
        <v>199.15</v>
      </c>
      <c r="F465" s="3">
        <v>199.15</v>
      </c>
      <c r="G465" s="3">
        <v>199.15</v>
      </c>
      <c r="H465" s="3">
        <v>199.15</v>
      </c>
      <c r="I465" s="1" t="s">
        <v>52</v>
      </c>
      <c r="J465" s="3">
        <v>199.4</v>
      </c>
      <c r="K465" s="3">
        <v>199.4</v>
      </c>
      <c r="L465" s="3">
        <v>199.4</v>
      </c>
      <c r="M465" s="3">
        <v>199.4</v>
      </c>
      <c r="N465" s="3">
        <v>199.35</v>
      </c>
      <c r="O465" s="3">
        <v>199.35</v>
      </c>
    </row>
    <row r="466" spans="2:15" hidden="1" x14ac:dyDescent="0.35">
      <c r="B466" s="1" t="s">
        <v>27</v>
      </c>
      <c r="C466" s="3">
        <v>200.25</v>
      </c>
      <c r="D466" s="3">
        <v>200.25</v>
      </c>
      <c r="E466" s="3">
        <v>200.25</v>
      </c>
      <c r="F466" s="3">
        <v>200.25</v>
      </c>
      <c r="G466" s="3">
        <v>200.25</v>
      </c>
      <c r="H466" s="3">
        <v>200.25</v>
      </c>
      <c r="I466" s="1" t="s">
        <v>9</v>
      </c>
      <c r="J466" s="3">
        <v>199.55</v>
      </c>
      <c r="K466" s="3">
        <v>199.5</v>
      </c>
      <c r="L466" s="3">
        <v>199.55</v>
      </c>
      <c r="M466" s="3">
        <v>199.5</v>
      </c>
      <c r="N466" s="3">
        <v>199.55</v>
      </c>
      <c r="O466" s="3">
        <v>199.55</v>
      </c>
    </row>
    <row r="467" spans="2:15" hidden="1" x14ac:dyDescent="0.35">
      <c r="B467" s="1" t="s">
        <v>28</v>
      </c>
      <c r="C467" s="3">
        <v>200.3</v>
      </c>
      <c r="D467" s="3">
        <v>200.3</v>
      </c>
      <c r="E467" s="3">
        <v>200.3</v>
      </c>
      <c r="F467" s="3">
        <v>200.3</v>
      </c>
      <c r="G467" s="3">
        <v>200.3</v>
      </c>
      <c r="H467" s="3">
        <v>200.3</v>
      </c>
      <c r="I467" s="1" t="s">
        <v>10</v>
      </c>
      <c r="J467" s="3">
        <v>199.6</v>
      </c>
      <c r="K467" s="3">
        <v>199.6</v>
      </c>
      <c r="L467" s="3">
        <v>199.6</v>
      </c>
      <c r="M467" s="3">
        <v>199.6</v>
      </c>
      <c r="N467" s="3">
        <v>199.6</v>
      </c>
      <c r="O467" s="3">
        <v>199.6</v>
      </c>
    </row>
    <row r="468" spans="2:15" hidden="1" x14ac:dyDescent="0.35">
      <c r="B468" s="1" t="s">
        <v>29</v>
      </c>
      <c r="C468" s="3">
        <v>200.4</v>
      </c>
      <c r="D468" s="3">
        <v>200.4</v>
      </c>
      <c r="E468" s="3">
        <v>200.4</v>
      </c>
      <c r="F468" s="3">
        <v>200.4</v>
      </c>
      <c r="G468" s="3">
        <v>200.4</v>
      </c>
      <c r="H468" s="3">
        <v>200.4</v>
      </c>
      <c r="I468" s="1" t="s">
        <v>11</v>
      </c>
      <c r="J468" s="3">
        <v>199.65</v>
      </c>
      <c r="K468" s="3">
        <v>199.65</v>
      </c>
      <c r="L468" s="3">
        <v>199.65</v>
      </c>
      <c r="M468" s="3">
        <v>199.65</v>
      </c>
      <c r="N468" s="3">
        <v>199.65</v>
      </c>
      <c r="O468" s="3">
        <v>199.65</v>
      </c>
    </row>
    <row r="469" spans="2:15" hidden="1" x14ac:dyDescent="0.35">
      <c r="B469" s="1" t="s">
        <v>30</v>
      </c>
      <c r="C469" s="3">
        <v>200.4</v>
      </c>
      <c r="D469" s="3">
        <v>200.4</v>
      </c>
      <c r="E469" s="3">
        <v>200.4</v>
      </c>
      <c r="F469" s="3">
        <v>200.4</v>
      </c>
      <c r="G469" s="3">
        <v>200.4</v>
      </c>
      <c r="H469" s="3">
        <v>200.4</v>
      </c>
      <c r="I469" s="1" t="s">
        <v>12</v>
      </c>
      <c r="J469" s="3">
        <v>199.65</v>
      </c>
      <c r="K469" s="3">
        <v>199.65</v>
      </c>
      <c r="L469" s="3">
        <v>199.65</v>
      </c>
      <c r="M469" s="3">
        <v>199.65</v>
      </c>
      <c r="N469" s="3">
        <v>199.65</v>
      </c>
      <c r="O469" s="3">
        <v>199.65</v>
      </c>
    </row>
    <row r="470" spans="2:15" hidden="1" x14ac:dyDescent="0.35">
      <c r="B470" s="1" t="s">
        <v>31</v>
      </c>
      <c r="C470" s="3">
        <v>200.4</v>
      </c>
      <c r="D470" s="3">
        <v>200.4</v>
      </c>
      <c r="E470" s="3">
        <v>200.4</v>
      </c>
      <c r="F470" s="3">
        <v>200.4</v>
      </c>
      <c r="G470" s="3">
        <v>200.4</v>
      </c>
      <c r="H470" s="3">
        <v>200.4</v>
      </c>
      <c r="I470" s="1" t="s">
        <v>13</v>
      </c>
      <c r="J470" s="3">
        <v>199.5</v>
      </c>
      <c r="K470" s="3">
        <v>199.45</v>
      </c>
      <c r="L470" s="3">
        <v>199.45</v>
      </c>
      <c r="M470" s="3">
        <v>199.45</v>
      </c>
      <c r="N470" s="3">
        <v>199.5</v>
      </c>
      <c r="O470" s="3">
        <v>199.5</v>
      </c>
    </row>
    <row r="471" spans="2:15" hidden="1" x14ac:dyDescent="0.35">
      <c r="B471" s="1" t="s">
        <v>32</v>
      </c>
      <c r="C471" s="3">
        <v>200.25</v>
      </c>
      <c r="D471" s="3">
        <v>200.25</v>
      </c>
      <c r="E471" s="3">
        <v>200.25</v>
      </c>
      <c r="F471" s="3">
        <v>200.25</v>
      </c>
      <c r="G471" s="3">
        <v>200.25</v>
      </c>
      <c r="H471" s="3">
        <v>200.25</v>
      </c>
      <c r="I471" s="1" t="s">
        <v>14</v>
      </c>
      <c r="J471" s="3">
        <v>199.4</v>
      </c>
      <c r="K471" s="3">
        <v>199.45</v>
      </c>
      <c r="L471" s="3">
        <v>199.4</v>
      </c>
      <c r="M471" s="3">
        <v>199.4</v>
      </c>
      <c r="N471" s="3">
        <v>199.4</v>
      </c>
      <c r="O471" s="3">
        <v>199.4</v>
      </c>
    </row>
    <row r="472" spans="2:15" hidden="1" x14ac:dyDescent="0.35">
      <c r="B472" s="1" t="s">
        <v>33</v>
      </c>
      <c r="C472" s="3">
        <v>200.10000000000002</v>
      </c>
      <c r="D472" s="3">
        <v>200.10000000000002</v>
      </c>
      <c r="E472" s="3">
        <v>200.10000000000002</v>
      </c>
      <c r="F472" s="3">
        <v>200.10000000000002</v>
      </c>
      <c r="G472" s="3">
        <v>200.10000000000002</v>
      </c>
      <c r="H472" s="3">
        <v>200.10000000000002</v>
      </c>
      <c r="I472" s="1" t="s">
        <v>15</v>
      </c>
      <c r="J472" s="3">
        <v>199.55</v>
      </c>
      <c r="K472" s="3">
        <v>199.5</v>
      </c>
      <c r="L472" s="3">
        <v>199.55</v>
      </c>
      <c r="M472" s="3">
        <v>199.55</v>
      </c>
      <c r="N472" s="3">
        <v>199.55</v>
      </c>
      <c r="O472" s="3">
        <v>199.55</v>
      </c>
    </row>
    <row r="473" spans="2:15" hidden="1" x14ac:dyDescent="0.35">
      <c r="B473" s="1" t="s">
        <v>34</v>
      </c>
      <c r="C473" s="3">
        <v>200.4</v>
      </c>
      <c r="D473" s="3">
        <v>200.4</v>
      </c>
      <c r="E473" s="3">
        <v>200.4</v>
      </c>
      <c r="F473" s="3">
        <v>200.4</v>
      </c>
      <c r="G473" s="3">
        <v>200.4</v>
      </c>
      <c r="H473" s="3">
        <v>200.4</v>
      </c>
      <c r="I473" s="1" t="s">
        <v>16</v>
      </c>
      <c r="J473" s="3">
        <v>199.5</v>
      </c>
      <c r="K473" s="3">
        <v>199.5</v>
      </c>
      <c r="L473" s="3">
        <v>199.5</v>
      </c>
      <c r="M473" s="3">
        <v>199.5</v>
      </c>
      <c r="N473" s="3">
        <v>199.55</v>
      </c>
      <c r="O473" s="3">
        <v>199.55</v>
      </c>
    </row>
    <row r="474" spans="2:15" hidden="1" x14ac:dyDescent="0.35">
      <c r="B474" s="1" t="s">
        <v>35</v>
      </c>
      <c r="C474" s="3">
        <v>200.65</v>
      </c>
      <c r="D474" s="3">
        <v>200.65</v>
      </c>
      <c r="E474" s="3">
        <v>200.65</v>
      </c>
      <c r="F474" s="3">
        <v>200.65</v>
      </c>
      <c r="G474" s="3">
        <v>200.65</v>
      </c>
      <c r="H474" s="3">
        <v>200.65</v>
      </c>
      <c r="I474" s="1" t="s">
        <v>17</v>
      </c>
      <c r="J474" s="3">
        <v>199.9</v>
      </c>
      <c r="K474" s="3">
        <v>199.9</v>
      </c>
      <c r="L474" s="3">
        <v>199.9</v>
      </c>
      <c r="M474" s="3">
        <v>199.9</v>
      </c>
      <c r="N474" s="3">
        <v>199.95</v>
      </c>
      <c r="O474" s="3">
        <v>199.95</v>
      </c>
    </row>
    <row r="475" spans="2:15" hidden="1" x14ac:dyDescent="0.35">
      <c r="B475" s="1" t="s">
        <v>53</v>
      </c>
      <c r="C475" s="3">
        <v>200.65</v>
      </c>
      <c r="D475" s="3">
        <v>200.65</v>
      </c>
      <c r="E475" s="3">
        <v>200.65</v>
      </c>
      <c r="F475" s="3">
        <v>200.65</v>
      </c>
      <c r="G475" s="3">
        <v>200.65</v>
      </c>
      <c r="H475" s="3">
        <v>200.65</v>
      </c>
      <c r="I475" s="1" t="s">
        <v>49</v>
      </c>
      <c r="J475" s="3">
        <v>199.5</v>
      </c>
      <c r="K475" s="3">
        <v>199.5</v>
      </c>
      <c r="L475" s="3">
        <v>199.5</v>
      </c>
      <c r="M475" s="3">
        <v>199.5</v>
      </c>
      <c r="N475" s="3">
        <v>199.55</v>
      </c>
      <c r="O475" s="3">
        <v>199.5</v>
      </c>
    </row>
    <row r="476" spans="2:15" x14ac:dyDescent="0.35">
      <c r="B476" s="1" t="s">
        <v>54</v>
      </c>
      <c r="C476" s="3">
        <v>200.65</v>
      </c>
      <c r="D476" s="3">
        <v>200.65</v>
      </c>
      <c r="E476" s="3">
        <v>200.65</v>
      </c>
      <c r="F476" s="3">
        <v>200.65</v>
      </c>
      <c r="G476" s="3">
        <v>200.65</v>
      </c>
      <c r="H476" s="3">
        <v>200.65</v>
      </c>
      <c r="I476" s="1" t="s">
        <v>50</v>
      </c>
      <c r="J476" s="3">
        <v>199.6</v>
      </c>
      <c r="K476" s="3">
        <v>199.55</v>
      </c>
      <c r="L476" s="3">
        <v>199.6</v>
      </c>
      <c r="M476" s="3">
        <v>199.55</v>
      </c>
      <c r="N476" s="3">
        <v>199.6</v>
      </c>
      <c r="O476" s="3">
        <v>199.6</v>
      </c>
    </row>
    <row r="477" spans="2:15" hidden="1" x14ac:dyDescent="0.35">
      <c r="C477" s="3"/>
      <c r="D477" s="3"/>
      <c r="E477" s="3"/>
      <c r="F477" s="3"/>
      <c r="G477" s="3"/>
      <c r="H477" s="3"/>
      <c r="J477" s="7"/>
      <c r="K477" s="7"/>
      <c r="L477" s="7"/>
      <c r="M477" s="7"/>
      <c r="N477" s="7"/>
      <c r="O477" s="7"/>
    </row>
    <row r="478" spans="2:15" hidden="1" x14ac:dyDescent="0.35">
      <c r="C478" s="3"/>
      <c r="D478" s="3"/>
      <c r="E478" s="3"/>
      <c r="F478" s="3"/>
      <c r="G478" s="3"/>
      <c r="H478" s="3"/>
      <c r="J478" s="7"/>
      <c r="K478" s="7"/>
      <c r="L478" s="7"/>
      <c r="M478" s="7"/>
      <c r="N478" s="7"/>
      <c r="O478" s="7"/>
    </row>
    <row r="479" spans="2:15" hidden="1" x14ac:dyDescent="0.35">
      <c r="C479" s="3"/>
      <c r="D479" s="3"/>
      <c r="E479" s="3"/>
      <c r="F479" s="3"/>
      <c r="G479" s="3"/>
      <c r="H479" s="3"/>
      <c r="J479" s="7"/>
      <c r="K479" s="7"/>
      <c r="L479" s="7"/>
      <c r="M479" s="7"/>
      <c r="N479" s="7"/>
      <c r="O479" s="7"/>
    </row>
    <row r="480" spans="2:15" hidden="1" x14ac:dyDescent="0.35">
      <c r="C480" s="3"/>
      <c r="D480" s="3"/>
      <c r="E480" s="3"/>
      <c r="F480" s="3"/>
      <c r="G480" s="3"/>
      <c r="H480" s="3"/>
      <c r="J480" s="7"/>
      <c r="K480" s="7"/>
      <c r="L480" s="7"/>
      <c r="M480" s="7"/>
      <c r="N480" s="7"/>
      <c r="O480" s="7"/>
    </row>
    <row r="481" spans="3:15" hidden="1" x14ac:dyDescent="0.35">
      <c r="C481" s="3"/>
      <c r="D481" s="3"/>
      <c r="E481" s="3"/>
      <c r="F481" s="3"/>
      <c r="G481" s="3"/>
      <c r="H481" s="3"/>
      <c r="J481" s="7"/>
      <c r="K481" s="7"/>
      <c r="L481" s="7"/>
      <c r="M481" s="7"/>
      <c r="N481" s="7"/>
      <c r="O481" s="7"/>
    </row>
    <row r="482" spans="3:15" hidden="1" x14ac:dyDescent="0.35">
      <c r="C482" s="3"/>
      <c r="D482" s="3"/>
      <c r="E482" s="3"/>
      <c r="F482" s="3"/>
      <c r="G482" s="3"/>
      <c r="H482" s="3"/>
      <c r="J482" s="7"/>
      <c r="K482" s="7"/>
      <c r="L482" s="7"/>
      <c r="M482" s="7"/>
      <c r="N482" s="7"/>
      <c r="O482" s="7"/>
    </row>
    <row r="483" spans="3:15" hidden="1" x14ac:dyDescent="0.35">
      <c r="C483" s="3"/>
      <c r="D483" s="3"/>
      <c r="E483" s="3"/>
      <c r="F483" s="3"/>
      <c r="G483" s="3"/>
      <c r="H483" s="3"/>
      <c r="J483" s="7"/>
      <c r="K483" s="7"/>
      <c r="L483" s="7"/>
      <c r="M483" s="7"/>
      <c r="N483" s="7"/>
      <c r="O483" s="7"/>
    </row>
    <row r="484" spans="3:15" hidden="1" x14ac:dyDescent="0.35">
      <c r="C484" s="3"/>
      <c r="D484" s="3"/>
      <c r="E484" s="3"/>
      <c r="F484" s="3"/>
      <c r="G484" s="3"/>
      <c r="H484" s="3"/>
      <c r="J484" s="7"/>
      <c r="K484" s="7"/>
      <c r="L484" s="7"/>
      <c r="M484" s="7"/>
      <c r="N484" s="7"/>
      <c r="O484" s="7"/>
    </row>
    <row r="485" spans="3:15" hidden="1" x14ac:dyDescent="0.35">
      <c r="C485" s="3"/>
      <c r="D485" s="3"/>
      <c r="E485" s="3"/>
      <c r="F485" s="3"/>
      <c r="G485" s="3"/>
      <c r="H485" s="3"/>
      <c r="J485" s="7"/>
      <c r="K485" s="7"/>
      <c r="L485" s="7"/>
      <c r="M485" s="7"/>
      <c r="N485" s="7"/>
      <c r="O485" s="7"/>
    </row>
    <row r="486" spans="3:15" hidden="1" x14ac:dyDescent="0.35">
      <c r="C486" s="3"/>
      <c r="D486" s="3"/>
      <c r="E486" s="3"/>
      <c r="F486" s="3"/>
      <c r="G486" s="3"/>
      <c r="H486" s="3"/>
      <c r="J486" s="7"/>
      <c r="K486" s="7"/>
      <c r="L486" s="7"/>
      <c r="M486" s="7"/>
      <c r="N486" s="7"/>
      <c r="O486" s="7"/>
    </row>
    <row r="487" spans="3:15" hidden="1" x14ac:dyDescent="0.35">
      <c r="C487" s="3"/>
      <c r="D487" s="3"/>
      <c r="E487" s="3"/>
      <c r="F487" s="3"/>
      <c r="G487" s="3"/>
      <c r="H487" s="3"/>
      <c r="J487" s="7"/>
      <c r="K487" s="7"/>
      <c r="L487" s="7"/>
      <c r="M487" s="7"/>
      <c r="N487" s="7"/>
      <c r="O487" s="7"/>
    </row>
    <row r="488" spans="3:15" hidden="1" x14ac:dyDescent="0.35">
      <c r="C488" s="3"/>
      <c r="D488" s="3"/>
      <c r="E488" s="3"/>
      <c r="F488" s="3"/>
      <c r="G488" s="3"/>
      <c r="H488" s="3"/>
      <c r="J488" s="7"/>
      <c r="K488" s="7"/>
      <c r="L488" s="7"/>
      <c r="M488" s="7"/>
      <c r="N488" s="7"/>
      <c r="O488" s="7"/>
    </row>
    <row r="489" spans="3:15" hidden="1" x14ac:dyDescent="0.35">
      <c r="C489" s="3"/>
      <c r="D489" s="3"/>
      <c r="E489" s="3"/>
      <c r="F489" s="3"/>
      <c r="G489" s="3"/>
      <c r="H489" s="3"/>
      <c r="J489" s="7"/>
      <c r="K489" s="7"/>
      <c r="L489" s="7"/>
      <c r="M489" s="7"/>
      <c r="N489" s="7"/>
      <c r="O489" s="7"/>
    </row>
    <row r="490" spans="3:15" hidden="1" x14ac:dyDescent="0.35">
      <c r="C490" s="3"/>
      <c r="D490" s="3"/>
      <c r="E490" s="3"/>
      <c r="F490" s="3"/>
      <c r="G490" s="3"/>
      <c r="H490" s="3"/>
      <c r="J490" s="7"/>
      <c r="K490" s="7"/>
      <c r="L490" s="7"/>
      <c r="M490" s="7"/>
      <c r="N490" s="7"/>
      <c r="O490" s="7"/>
    </row>
    <row r="491" spans="3:15" hidden="1" x14ac:dyDescent="0.35">
      <c r="C491" s="3"/>
      <c r="D491" s="3"/>
      <c r="E491" s="3"/>
      <c r="F491" s="3"/>
      <c r="G491" s="3"/>
      <c r="H491" s="3"/>
      <c r="J491" s="7"/>
      <c r="K491" s="7"/>
      <c r="L491" s="7"/>
      <c r="M491" s="7"/>
      <c r="N491" s="7"/>
      <c r="O491" s="7"/>
    </row>
    <row r="492" spans="3:15" hidden="1" x14ac:dyDescent="0.35">
      <c r="C492" s="3"/>
      <c r="D492" s="3"/>
      <c r="E492" s="3"/>
      <c r="F492" s="3"/>
      <c r="G492" s="3"/>
      <c r="H492" s="3"/>
      <c r="J492" s="7"/>
      <c r="K492" s="7"/>
      <c r="L492" s="7"/>
      <c r="M492" s="7"/>
      <c r="N492" s="7"/>
      <c r="O492" s="7"/>
    </row>
    <row r="493" spans="3:15" hidden="1" x14ac:dyDescent="0.35">
      <c r="C493" s="3"/>
      <c r="D493" s="3"/>
      <c r="E493" s="3"/>
      <c r="F493" s="3"/>
      <c r="G493" s="3"/>
      <c r="H493" s="3"/>
      <c r="J493" s="7"/>
      <c r="K493" s="7"/>
      <c r="L493" s="7"/>
      <c r="M493" s="7"/>
      <c r="N493" s="7"/>
      <c r="O493" s="7"/>
    </row>
    <row r="494" spans="3:15" hidden="1" x14ac:dyDescent="0.35">
      <c r="C494" s="3"/>
      <c r="D494" s="3"/>
      <c r="E494" s="3"/>
      <c r="F494" s="3"/>
      <c r="G494" s="3"/>
      <c r="H494" s="3"/>
      <c r="J494" s="7"/>
      <c r="K494" s="7"/>
      <c r="L494" s="7"/>
      <c r="M494" s="7"/>
      <c r="N494" s="7"/>
      <c r="O494" s="7"/>
    </row>
    <row r="495" spans="3:15" hidden="1" x14ac:dyDescent="0.35">
      <c r="C495" s="3"/>
      <c r="D495" s="3"/>
      <c r="E495" s="3"/>
      <c r="F495" s="3"/>
      <c r="G495" s="3"/>
      <c r="H495" s="3"/>
      <c r="J495" s="7"/>
      <c r="K495" s="7"/>
      <c r="L495" s="7"/>
      <c r="M495" s="7"/>
      <c r="N495" s="7"/>
      <c r="O495" s="7"/>
    </row>
    <row r="496" spans="3:15" hidden="1" x14ac:dyDescent="0.35">
      <c r="C496" s="3"/>
      <c r="D496" s="3"/>
      <c r="E496" s="3"/>
      <c r="F496" s="3"/>
      <c r="G496" s="3"/>
      <c r="H496" s="3"/>
      <c r="J496" s="7"/>
      <c r="K496" s="7"/>
      <c r="L496" s="7"/>
      <c r="M496" s="7"/>
      <c r="N496" s="7"/>
      <c r="O496" s="7"/>
    </row>
    <row r="497" spans="3:15" hidden="1" x14ac:dyDescent="0.35">
      <c r="C497" s="3"/>
      <c r="D497" s="3"/>
      <c r="E497" s="3"/>
      <c r="F497" s="3"/>
      <c r="G497" s="3"/>
      <c r="H497" s="3"/>
      <c r="J497" s="7"/>
      <c r="K497" s="7"/>
      <c r="L497" s="7"/>
      <c r="M497" s="7"/>
      <c r="N497" s="7"/>
      <c r="O497" s="7"/>
    </row>
    <row r="498" spans="3:15" hidden="1" x14ac:dyDescent="0.35">
      <c r="C498" s="3"/>
      <c r="D498" s="3"/>
      <c r="E498" s="3"/>
      <c r="F498" s="3"/>
      <c r="G498" s="3"/>
      <c r="H498" s="3"/>
      <c r="J498" s="7"/>
      <c r="K498" s="7"/>
      <c r="L498" s="7"/>
      <c r="M498" s="7"/>
      <c r="N498" s="7"/>
      <c r="O498" s="7"/>
    </row>
  </sheetData>
  <autoFilter ref="B58:KI498" xr:uid="{00000000-0009-0000-0000-000000000000}">
    <filterColumn colId="0">
      <filters>
        <filter val="D11"/>
      </filters>
    </filterColumn>
  </autoFilter>
  <phoneticPr fontId="20" type="noConversion"/>
  <conditionalFormatting sqref="B11:XFD11">
    <cfRule type="cellIs" dxfId="14" priority="18" operator="greaterThan">
      <formula>0.1</formula>
    </cfRule>
  </conditionalFormatting>
  <conditionalFormatting sqref="B11:XFD11">
    <cfRule type="cellIs" dxfId="13" priority="17" operator="greaterThan">
      <formula>0.11</formula>
    </cfRule>
  </conditionalFormatting>
  <conditionalFormatting sqref="A13:XFD13">
    <cfRule type="cellIs" dxfId="12" priority="16" operator="between">
      <formula>"NOK"</formula>
      <formula>"NOK"</formula>
    </cfRule>
  </conditionalFormatting>
  <conditionalFormatting sqref="B25:XFD25">
    <cfRule type="cellIs" dxfId="11" priority="15" operator="greaterThan">
      <formula>0.1</formula>
    </cfRule>
  </conditionalFormatting>
  <conditionalFormatting sqref="B25:XFD25">
    <cfRule type="cellIs" dxfId="10" priority="14" operator="greaterThan">
      <formula>0.11</formula>
    </cfRule>
  </conditionalFormatting>
  <conditionalFormatting sqref="A27:XFD27">
    <cfRule type="cellIs" dxfId="9" priority="13" operator="between">
      <formula>"NOK"</formula>
      <formula>"NOK"</formula>
    </cfRule>
  </conditionalFormatting>
  <conditionalFormatting sqref="B39:XFD39">
    <cfRule type="cellIs" dxfId="8" priority="9" operator="greaterThan">
      <formula>0.1</formula>
    </cfRule>
  </conditionalFormatting>
  <conditionalFormatting sqref="B39:XFD39">
    <cfRule type="cellIs" dxfId="7" priority="8" operator="greaterThan">
      <formula>0.11</formula>
    </cfRule>
  </conditionalFormatting>
  <conditionalFormatting sqref="A41:XFD41">
    <cfRule type="cellIs" dxfId="6" priority="7" operator="between">
      <formula>"NOK"</formula>
      <formula>"NOK"</formula>
    </cfRule>
  </conditionalFormatting>
  <conditionalFormatting sqref="B53:AE53 AG53:XFD53">
    <cfRule type="cellIs" dxfId="5" priority="6" operator="greaterThan">
      <formula>0.1</formula>
    </cfRule>
  </conditionalFormatting>
  <conditionalFormatting sqref="B53:AE53 AG53:XFD53">
    <cfRule type="cellIs" dxfId="4" priority="5" operator="greaterThan">
      <formula>0.11</formula>
    </cfRule>
  </conditionalFormatting>
  <conditionalFormatting sqref="A55:AE55 AG55:XFD55">
    <cfRule type="cellIs" dxfId="3" priority="4" operator="between">
      <formula>"NOK"</formula>
      <formula>"NOK"</formula>
    </cfRule>
  </conditionalFormatting>
  <conditionalFormatting sqref="AF53">
    <cfRule type="cellIs" dxfId="2" priority="3" operator="greaterThan">
      <formula>0.1</formula>
    </cfRule>
  </conditionalFormatting>
  <conditionalFormatting sqref="AF53">
    <cfRule type="cellIs" dxfId="1" priority="2" operator="greaterThan">
      <formula>0.11</formula>
    </cfRule>
  </conditionalFormatting>
  <conditionalFormatting sqref="AF55">
    <cfRule type="cellIs" dxfId="0" priority="1" operator="between">
      <formula>"NOK"</formula>
      <formula>"NOK"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C53"/>
  <sheetViews>
    <sheetView tabSelected="1" topLeftCell="A9" zoomScale="85" zoomScaleNormal="85" workbookViewId="0">
      <selection activeCell="B23" sqref="B23"/>
    </sheetView>
  </sheetViews>
  <sheetFormatPr defaultColWidth="9.1796875" defaultRowHeight="14.5" x14ac:dyDescent="0.35"/>
  <cols>
    <col min="1" max="1" width="9.1796875" style="1"/>
    <col min="2" max="289" width="9.1796875" style="4"/>
    <col min="290" max="16384" width="9.1796875" style="1"/>
  </cols>
  <sheetData>
    <row r="1" spans="2:221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1</v>
      </c>
      <c r="AI1" s="1" t="s">
        <v>1</v>
      </c>
      <c r="AJ1" s="1" t="s">
        <v>1</v>
      </c>
      <c r="AK1" s="1" t="s">
        <v>1</v>
      </c>
      <c r="AL1" s="1" t="s">
        <v>1</v>
      </c>
      <c r="AM1" s="1" t="s">
        <v>1</v>
      </c>
      <c r="AN1" s="1" t="s">
        <v>1</v>
      </c>
      <c r="AO1" s="1" t="s">
        <v>1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2</v>
      </c>
      <c r="AY1" s="1" t="s">
        <v>2</v>
      </c>
      <c r="AZ1" s="1" t="s">
        <v>2</v>
      </c>
      <c r="BA1" s="1" t="s">
        <v>2</v>
      </c>
      <c r="BB1" s="1" t="s">
        <v>2</v>
      </c>
      <c r="BC1" s="1" t="s">
        <v>2</v>
      </c>
      <c r="BD1" s="1" t="s">
        <v>2</v>
      </c>
      <c r="BE1" s="1" t="s">
        <v>2</v>
      </c>
      <c r="BF1" s="1" t="s">
        <v>2</v>
      </c>
      <c r="BG1" s="1" t="s">
        <v>2</v>
      </c>
      <c r="BH1" s="1" t="s">
        <v>2</v>
      </c>
      <c r="BI1" s="1" t="s">
        <v>2</v>
      </c>
      <c r="BJ1" s="1" t="s">
        <v>3</v>
      </c>
      <c r="BK1" s="1" t="s">
        <v>3</v>
      </c>
      <c r="BL1" s="1" t="s">
        <v>3</v>
      </c>
      <c r="BM1" s="1" t="s">
        <v>3</v>
      </c>
      <c r="BN1" s="1" t="s">
        <v>3</v>
      </c>
      <c r="BO1" s="1" t="s">
        <v>3</v>
      </c>
      <c r="BP1" s="1" t="s">
        <v>3</v>
      </c>
      <c r="BQ1" s="1" t="s">
        <v>3</v>
      </c>
      <c r="BR1" s="1" t="s">
        <v>3</v>
      </c>
      <c r="BS1" s="1" t="s">
        <v>3</v>
      </c>
      <c r="BT1" s="1" t="s">
        <v>3</v>
      </c>
      <c r="BU1" s="1" t="s">
        <v>3</v>
      </c>
      <c r="BV1" s="1" t="s">
        <v>3</v>
      </c>
      <c r="BW1" s="1" t="s">
        <v>3</v>
      </c>
      <c r="BX1" s="1" t="s">
        <v>3</v>
      </c>
      <c r="BY1" s="1" t="s">
        <v>3</v>
      </c>
      <c r="BZ1" s="1" t="s">
        <v>3</v>
      </c>
      <c r="CA1" s="1" t="s">
        <v>3</v>
      </c>
      <c r="CB1" s="1" t="s">
        <v>3</v>
      </c>
      <c r="CC1" s="1" t="s">
        <v>3</v>
      </c>
      <c r="CD1" s="1" t="s">
        <v>4</v>
      </c>
      <c r="CE1" s="1" t="s">
        <v>4</v>
      </c>
      <c r="CF1" s="1" t="s">
        <v>4</v>
      </c>
      <c r="CG1" s="1" t="s">
        <v>4</v>
      </c>
      <c r="CH1" s="1" t="s">
        <v>4</v>
      </c>
      <c r="CI1" s="1" t="s">
        <v>4</v>
      </c>
      <c r="CJ1" s="1" t="s">
        <v>4</v>
      </c>
      <c r="CK1" s="1" t="s">
        <v>4</v>
      </c>
      <c r="CL1" s="1" t="s">
        <v>4</v>
      </c>
      <c r="CM1" s="1" t="s">
        <v>4</v>
      </c>
      <c r="CN1" s="1" t="s">
        <v>4</v>
      </c>
      <c r="CO1" s="1" t="s">
        <v>4</v>
      </c>
      <c r="CP1" s="1" t="s">
        <v>4</v>
      </c>
      <c r="CQ1" s="1" t="s">
        <v>4</v>
      </c>
      <c r="CR1" s="1" t="s">
        <v>4</v>
      </c>
      <c r="CS1" s="1" t="s">
        <v>4</v>
      </c>
      <c r="CT1" s="1" t="s">
        <v>4</v>
      </c>
      <c r="CU1" s="1" t="s">
        <v>4</v>
      </c>
      <c r="CV1" s="1" t="s">
        <v>4</v>
      </c>
      <c r="CW1" s="1" t="s">
        <v>4</v>
      </c>
      <c r="CX1" s="1" t="s">
        <v>5</v>
      </c>
      <c r="CY1" s="1" t="s">
        <v>5</v>
      </c>
      <c r="CZ1" s="1" t="s">
        <v>5</v>
      </c>
      <c r="DA1" s="1" t="s">
        <v>5</v>
      </c>
      <c r="DB1" s="1" t="s">
        <v>5</v>
      </c>
      <c r="DC1" s="1" t="s">
        <v>5</v>
      </c>
      <c r="DD1" s="1" t="s">
        <v>5</v>
      </c>
      <c r="DE1" s="1" t="s">
        <v>5</v>
      </c>
      <c r="DF1" s="1" t="s">
        <v>5</v>
      </c>
      <c r="DG1" s="1" t="s">
        <v>5</v>
      </c>
      <c r="DH1" s="1" t="s">
        <v>5</v>
      </c>
      <c r="DI1" s="1" t="s">
        <v>5</v>
      </c>
      <c r="DJ1" s="1" t="s">
        <v>5</v>
      </c>
      <c r="DK1" s="1" t="s">
        <v>5</v>
      </c>
      <c r="DL1" s="1" t="s">
        <v>5</v>
      </c>
      <c r="DM1" s="1" t="s">
        <v>5</v>
      </c>
      <c r="DN1" s="1" t="s">
        <v>5</v>
      </c>
      <c r="DO1" s="1" t="s">
        <v>5</v>
      </c>
      <c r="DP1" s="1" t="s">
        <v>5</v>
      </c>
      <c r="DQ1" s="1" t="s">
        <v>5</v>
      </c>
      <c r="DR1" s="1" t="s">
        <v>6</v>
      </c>
      <c r="DS1" s="1" t="s">
        <v>6</v>
      </c>
      <c r="DT1" s="1" t="s">
        <v>6</v>
      </c>
      <c r="DU1" s="1" t="s">
        <v>6</v>
      </c>
      <c r="DV1" s="1" t="s">
        <v>6</v>
      </c>
      <c r="DW1" s="1" t="s">
        <v>6</v>
      </c>
      <c r="DX1" s="1" t="s">
        <v>6</v>
      </c>
      <c r="DY1" s="1" t="s">
        <v>6</v>
      </c>
      <c r="DZ1" s="1" t="s">
        <v>6</v>
      </c>
      <c r="EA1" s="1" t="s">
        <v>6</v>
      </c>
      <c r="EB1" s="1" t="s">
        <v>6</v>
      </c>
      <c r="EC1" s="1" t="s">
        <v>6</v>
      </c>
      <c r="ED1" s="1" t="s">
        <v>6</v>
      </c>
      <c r="EE1" s="1" t="s">
        <v>6</v>
      </c>
      <c r="EF1" s="1" t="s">
        <v>6</v>
      </c>
      <c r="EG1" s="1" t="s">
        <v>6</v>
      </c>
      <c r="EH1" s="1" t="s">
        <v>6</v>
      </c>
      <c r="EI1" s="1" t="s">
        <v>6</v>
      </c>
      <c r="EJ1" s="1" t="s">
        <v>6</v>
      </c>
      <c r="EK1" s="1" t="s">
        <v>6</v>
      </c>
      <c r="EL1" s="1" t="s">
        <v>7</v>
      </c>
      <c r="EM1" s="1" t="s">
        <v>7</v>
      </c>
      <c r="EN1" s="1" t="s">
        <v>7</v>
      </c>
      <c r="EO1" s="1" t="s">
        <v>7</v>
      </c>
      <c r="EP1" s="1" t="s">
        <v>7</v>
      </c>
      <c r="EQ1" s="1" t="s">
        <v>7</v>
      </c>
      <c r="ER1" s="1" t="s">
        <v>7</v>
      </c>
      <c r="ES1" s="1" t="s">
        <v>7</v>
      </c>
      <c r="ET1" s="1" t="s">
        <v>7</v>
      </c>
      <c r="EU1" s="1" t="s">
        <v>7</v>
      </c>
      <c r="EV1" s="1" t="s">
        <v>7</v>
      </c>
      <c r="EW1" s="1" t="s">
        <v>7</v>
      </c>
      <c r="EX1" s="1" t="s">
        <v>7</v>
      </c>
      <c r="EY1" s="1" t="s">
        <v>7</v>
      </c>
      <c r="EZ1" s="1" t="s">
        <v>7</v>
      </c>
      <c r="FA1" s="1" t="s">
        <v>7</v>
      </c>
      <c r="FB1" s="1" t="s">
        <v>7</v>
      </c>
      <c r="FC1" s="1" t="s">
        <v>7</v>
      </c>
      <c r="FD1" s="1" t="s">
        <v>7</v>
      </c>
      <c r="FE1" s="1" t="s">
        <v>7</v>
      </c>
      <c r="FF1" s="1" t="s">
        <v>8</v>
      </c>
      <c r="FG1" s="1" t="s">
        <v>8</v>
      </c>
      <c r="FH1" s="1" t="s">
        <v>8</v>
      </c>
      <c r="FI1" s="1" t="s">
        <v>8</v>
      </c>
      <c r="FJ1" s="1" t="s">
        <v>8</v>
      </c>
      <c r="FK1" s="1" t="s">
        <v>8</v>
      </c>
      <c r="FL1" s="1" t="s">
        <v>8</v>
      </c>
      <c r="FM1" s="1" t="s">
        <v>8</v>
      </c>
      <c r="FN1" s="1" t="s">
        <v>8</v>
      </c>
      <c r="FO1" s="1" t="s">
        <v>8</v>
      </c>
      <c r="FP1" s="1" t="s">
        <v>8</v>
      </c>
      <c r="FQ1" s="1" t="s">
        <v>8</v>
      </c>
      <c r="FR1" s="1" t="s">
        <v>8</v>
      </c>
      <c r="FS1" s="1" t="s">
        <v>8</v>
      </c>
      <c r="FT1" s="1" t="s">
        <v>8</v>
      </c>
      <c r="FU1" s="1" t="s">
        <v>8</v>
      </c>
      <c r="FV1" s="1" t="s">
        <v>8</v>
      </c>
      <c r="FW1" s="1" t="s">
        <v>8</v>
      </c>
      <c r="FX1" s="1" t="s">
        <v>8</v>
      </c>
      <c r="FY1" s="1" t="s">
        <v>8</v>
      </c>
      <c r="FZ1" s="1" t="s">
        <v>47</v>
      </c>
      <c r="GA1" s="1" t="s">
        <v>47</v>
      </c>
      <c r="GB1" s="1" t="s">
        <v>47</v>
      </c>
      <c r="GC1" s="1" t="s">
        <v>47</v>
      </c>
      <c r="GD1" s="1" t="s">
        <v>47</v>
      </c>
      <c r="GE1" s="1" t="s">
        <v>47</v>
      </c>
      <c r="GF1" s="1" t="s">
        <v>47</v>
      </c>
      <c r="GG1" s="1" t="s">
        <v>47</v>
      </c>
      <c r="GH1" s="1" t="s">
        <v>47</v>
      </c>
      <c r="GI1" s="1" t="s">
        <v>47</v>
      </c>
      <c r="GJ1" s="1" t="s">
        <v>47</v>
      </c>
      <c r="GK1" s="1" t="s">
        <v>47</v>
      </c>
      <c r="GL1" s="1" t="s">
        <v>47</v>
      </c>
      <c r="GM1" s="1" t="s">
        <v>47</v>
      </c>
      <c r="GN1" s="1" t="s">
        <v>47</v>
      </c>
      <c r="GO1" s="1" t="s">
        <v>47</v>
      </c>
      <c r="GP1" s="1" t="s">
        <v>47</v>
      </c>
      <c r="GQ1" s="1" t="s">
        <v>47</v>
      </c>
      <c r="GR1" s="1" t="s">
        <v>47</v>
      </c>
      <c r="GS1" s="1" t="s">
        <v>47</v>
      </c>
      <c r="GT1" s="1" t="s">
        <v>48</v>
      </c>
      <c r="GU1" s="1" t="s">
        <v>48</v>
      </c>
      <c r="GV1" s="1" t="s">
        <v>48</v>
      </c>
      <c r="GW1" s="1" t="s">
        <v>48</v>
      </c>
      <c r="GX1" s="1" t="s">
        <v>48</v>
      </c>
      <c r="GY1" s="1" t="s">
        <v>48</v>
      </c>
      <c r="GZ1" s="1" t="s">
        <v>48</v>
      </c>
      <c r="HA1" s="1" t="s">
        <v>48</v>
      </c>
      <c r="HB1" s="1" t="s">
        <v>48</v>
      </c>
      <c r="HC1" s="1" t="s">
        <v>48</v>
      </c>
      <c r="HD1" s="1" t="s">
        <v>48</v>
      </c>
      <c r="HE1" s="1" t="s">
        <v>48</v>
      </c>
      <c r="HF1" s="1" t="s">
        <v>48</v>
      </c>
      <c r="HG1" s="1" t="s">
        <v>48</v>
      </c>
      <c r="HH1" s="1" t="s">
        <v>48</v>
      </c>
      <c r="HI1" s="1" t="s">
        <v>48</v>
      </c>
      <c r="HJ1" s="1" t="s">
        <v>48</v>
      </c>
      <c r="HK1" s="1" t="s">
        <v>48</v>
      </c>
      <c r="HL1" s="1" t="s">
        <v>48</v>
      </c>
      <c r="HM1" s="1" t="s">
        <v>48</v>
      </c>
    </row>
    <row r="2" spans="2:221" x14ac:dyDescent="0.35">
      <c r="B2" s="3">
        <v>-20.69</v>
      </c>
      <c r="C2" s="3">
        <v>4.3775000000000004</v>
      </c>
      <c r="D2" s="3">
        <v>19.41</v>
      </c>
      <c r="E2" s="3">
        <v>24.38</v>
      </c>
      <c r="F2" s="3">
        <v>29.39</v>
      </c>
      <c r="G2" s="3">
        <v>36.47</v>
      </c>
      <c r="H2" s="3">
        <v>43.57</v>
      </c>
      <c r="I2" s="3">
        <v>59.58</v>
      </c>
      <c r="J2" s="3">
        <v>69.56</v>
      </c>
      <c r="K2" s="3">
        <v>79.55</v>
      </c>
      <c r="L2" s="3">
        <v>89.56</v>
      </c>
      <c r="M2" s="3">
        <v>104.62</v>
      </c>
      <c r="N2" s="3">
        <v>119.7</v>
      </c>
      <c r="O2" s="3">
        <v>129.70000000000002</v>
      </c>
      <c r="P2" s="3">
        <v>149.35</v>
      </c>
      <c r="Q2" s="3">
        <v>159.30000000000001</v>
      </c>
      <c r="R2" s="3">
        <v>169.35000000000002</v>
      </c>
      <c r="S2" s="3">
        <v>179.20000000000002</v>
      </c>
      <c r="T2" s="3">
        <v>199.25</v>
      </c>
      <c r="U2" s="3"/>
      <c r="V2" s="3">
        <v>-20.733333333333334</v>
      </c>
      <c r="W2" s="3">
        <v>4.3804999999999996</v>
      </c>
      <c r="X2" s="3">
        <v>19.45</v>
      </c>
      <c r="Y2" s="3">
        <v>24.41</v>
      </c>
      <c r="Z2" s="3">
        <v>29.43</v>
      </c>
      <c r="AA2" s="3">
        <v>36.51</v>
      </c>
      <c r="AB2" s="3">
        <v>43.594999999999999</v>
      </c>
      <c r="AC2" s="3">
        <v>59.599999999999994</v>
      </c>
      <c r="AD2" s="3">
        <v>69.58</v>
      </c>
      <c r="AE2" s="3">
        <v>79.52</v>
      </c>
      <c r="AF2" s="3">
        <v>89.56</v>
      </c>
      <c r="AG2" s="3">
        <v>104.595</v>
      </c>
      <c r="AH2" s="3">
        <v>119.7</v>
      </c>
      <c r="AI2" s="3">
        <v>129.65</v>
      </c>
      <c r="AJ2" s="3">
        <v>149.45000000000002</v>
      </c>
      <c r="AK2" s="3">
        <v>159.4</v>
      </c>
      <c r="AL2" s="3">
        <v>169.45000000000002</v>
      </c>
      <c r="AM2" s="3">
        <v>179.3</v>
      </c>
      <c r="AN2" s="3">
        <v>199.4</v>
      </c>
      <c r="AO2" s="3"/>
      <c r="AP2" s="3">
        <v>-20.58</v>
      </c>
      <c r="AQ2" s="3">
        <v>4.4515000000000002</v>
      </c>
      <c r="AR2" s="3">
        <v>19.489999999999998</v>
      </c>
      <c r="AS2" s="3">
        <v>24.44</v>
      </c>
      <c r="AT2" s="3">
        <v>29.47</v>
      </c>
      <c r="AU2" s="3">
        <v>36.549999999999997</v>
      </c>
      <c r="AV2" s="3">
        <v>43.62</v>
      </c>
      <c r="AW2" s="3">
        <v>59.62</v>
      </c>
      <c r="AX2" s="3">
        <v>69.599999999999994</v>
      </c>
      <c r="AY2" s="3">
        <v>79.489999999999995</v>
      </c>
      <c r="AZ2" s="3">
        <v>89.56</v>
      </c>
      <c r="BA2" s="3">
        <v>104.57</v>
      </c>
      <c r="BB2" s="3">
        <v>119.65</v>
      </c>
      <c r="BC2" s="3">
        <v>129.6</v>
      </c>
      <c r="BD2" s="3">
        <v>149.55000000000001</v>
      </c>
      <c r="BE2" s="3">
        <v>159.5</v>
      </c>
      <c r="BF2" s="3">
        <v>169.55</v>
      </c>
      <c r="BG2" s="3">
        <v>179.45000000000002</v>
      </c>
      <c r="BH2" s="3">
        <v>199.55</v>
      </c>
      <c r="BI2" s="1"/>
      <c r="BJ2" s="3">
        <v>-20.816666666666666</v>
      </c>
      <c r="BK2" s="3">
        <v>4.2460000000000004</v>
      </c>
      <c r="BL2" s="3">
        <v>19.47</v>
      </c>
      <c r="BM2" s="3">
        <v>24.42</v>
      </c>
      <c r="BN2" s="3">
        <v>29.45</v>
      </c>
      <c r="BO2" s="3">
        <v>36.53</v>
      </c>
      <c r="BP2" s="3">
        <v>43.605000000000004</v>
      </c>
      <c r="BQ2" s="3">
        <v>59.605000000000004</v>
      </c>
      <c r="BR2" s="3">
        <v>69.56</v>
      </c>
      <c r="BS2" s="3">
        <v>79.504999999999995</v>
      </c>
      <c r="BT2" s="3">
        <v>89.564999999999998</v>
      </c>
      <c r="BU2" s="3">
        <v>104.59</v>
      </c>
      <c r="BV2" s="3">
        <v>119.7</v>
      </c>
      <c r="BW2" s="3">
        <v>129.65</v>
      </c>
      <c r="BX2" s="3">
        <v>149.5</v>
      </c>
      <c r="BY2" s="3">
        <v>159.45000000000002</v>
      </c>
      <c r="BZ2" s="3">
        <v>169.5</v>
      </c>
      <c r="CA2" s="3">
        <v>179.4</v>
      </c>
      <c r="CB2" s="3">
        <v>199.45000000000002</v>
      </c>
      <c r="CC2" s="1"/>
      <c r="CD2" s="3">
        <v>-20.75</v>
      </c>
      <c r="CE2" s="3">
        <v>4.3094999999999999</v>
      </c>
      <c r="CF2" s="3">
        <v>19.45</v>
      </c>
      <c r="CG2" s="3">
        <v>24.4</v>
      </c>
      <c r="CH2" s="3">
        <v>29.43</v>
      </c>
      <c r="CI2" s="3">
        <v>36.51</v>
      </c>
      <c r="CJ2" s="3">
        <v>43.59</v>
      </c>
      <c r="CK2" s="3">
        <v>59.59</v>
      </c>
      <c r="CL2" s="3">
        <v>69.52</v>
      </c>
      <c r="CM2" s="3">
        <v>79.52</v>
      </c>
      <c r="CN2" s="3">
        <v>89.57</v>
      </c>
      <c r="CO2" s="3">
        <v>104.61</v>
      </c>
      <c r="CP2" s="3">
        <v>119.7</v>
      </c>
      <c r="CQ2" s="3">
        <v>129.69999999999999</v>
      </c>
      <c r="CR2" s="3">
        <v>149.4</v>
      </c>
      <c r="CS2" s="3">
        <v>159.35</v>
      </c>
      <c r="CT2" s="3">
        <v>169.4</v>
      </c>
      <c r="CU2" s="3">
        <v>179.3</v>
      </c>
      <c r="CV2" s="3">
        <v>199.35</v>
      </c>
      <c r="CW2" s="3"/>
      <c r="CX2" s="3">
        <v>-20.643333333333334</v>
      </c>
      <c r="CY2" s="3">
        <v>4.1820500000000003</v>
      </c>
      <c r="CZ2" s="3">
        <v>19.395</v>
      </c>
      <c r="DA2" s="3">
        <v>24.33</v>
      </c>
      <c r="DB2" s="3">
        <v>29.375</v>
      </c>
      <c r="DC2" s="3">
        <v>36.445</v>
      </c>
      <c r="DD2" s="3">
        <v>43.5</v>
      </c>
      <c r="DE2" s="3">
        <v>59.515000000000001</v>
      </c>
      <c r="DF2" s="3">
        <v>69.44</v>
      </c>
      <c r="DG2" s="3">
        <v>79.394999999999996</v>
      </c>
      <c r="DH2" s="3">
        <v>89.474999999999994</v>
      </c>
      <c r="DI2" s="3">
        <v>104.495</v>
      </c>
      <c r="DJ2" s="3">
        <v>119.55000000000001</v>
      </c>
      <c r="DK2" s="3">
        <v>129.55000000000001</v>
      </c>
      <c r="DL2" s="3">
        <v>149.4</v>
      </c>
      <c r="DM2" s="3">
        <v>159.30000000000001</v>
      </c>
      <c r="DN2" s="3">
        <v>169.4</v>
      </c>
      <c r="DO2" s="3">
        <v>179.3</v>
      </c>
      <c r="DP2" s="3">
        <v>199.35000000000002</v>
      </c>
      <c r="DQ2" s="1"/>
      <c r="DR2" s="3">
        <v>-20.87</v>
      </c>
      <c r="DS2" s="3">
        <v>4.1825000000000001</v>
      </c>
      <c r="DT2" s="3">
        <v>19.34</v>
      </c>
      <c r="DU2" s="3">
        <v>24.26</v>
      </c>
      <c r="DV2" s="3">
        <v>29.32</v>
      </c>
      <c r="DW2" s="3">
        <v>36.380000000000003</v>
      </c>
      <c r="DX2" s="3">
        <v>43.41</v>
      </c>
      <c r="DY2" s="3">
        <v>59.44</v>
      </c>
      <c r="DZ2" s="3">
        <v>69.36</v>
      </c>
      <c r="EA2" s="3">
        <v>79.27</v>
      </c>
      <c r="EB2" s="3">
        <v>89.38</v>
      </c>
      <c r="EC2" s="3">
        <v>104.38</v>
      </c>
      <c r="ED2" s="3">
        <v>119.4</v>
      </c>
      <c r="EE2" s="3">
        <v>129.4</v>
      </c>
      <c r="EF2" s="3">
        <v>149.35</v>
      </c>
      <c r="EG2" s="3">
        <v>159.30000000000001</v>
      </c>
      <c r="EH2" s="3">
        <v>169.35</v>
      </c>
      <c r="EI2" s="3">
        <v>179.3</v>
      </c>
      <c r="EJ2" s="3">
        <v>199.35</v>
      </c>
      <c r="EK2" s="3"/>
      <c r="EL2" s="3">
        <v>-20.48</v>
      </c>
      <c r="EM2" s="3">
        <v>4.2031500000000008</v>
      </c>
      <c r="EN2" s="3">
        <v>19.355</v>
      </c>
      <c r="EO2" s="3">
        <v>24.270000000000003</v>
      </c>
      <c r="EP2" s="3">
        <v>29.52</v>
      </c>
      <c r="EQ2" s="3">
        <v>36.400000000000006</v>
      </c>
      <c r="ER2" s="3">
        <v>43.424999999999997</v>
      </c>
      <c r="ES2" s="3">
        <v>59.459999999999994</v>
      </c>
      <c r="ET2" s="3">
        <v>69.34</v>
      </c>
      <c r="EU2" s="3">
        <v>79.314999999999998</v>
      </c>
      <c r="EV2" s="3">
        <v>89.53</v>
      </c>
      <c r="EW2" s="3">
        <v>104.39</v>
      </c>
      <c r="EX2" s="3">
        <v>119.45</v>
      </c>
      <c r="EY2" s="3">
        <v>129.45000000000002</v>
      </c>
      <c r="EZ2" s="3">
        <v>149.45000000000002</v>
      </c>
      <c r="FA2" s="3">
        <v>159.45000000000002</v>
      </c>
      <c r="FB2" s="3">
        <v>169.45000000000002</v>
      </c>
      <c r="FC2" s="3">
        <v>179.45000000000002</v>
      </c>
      <c r="FD2" s="3">
        <v>199.5</v>
      </c>
      <c r="FE2" s="1"/>
      <c r="FF2" s="3">
        <v>-20.83</v>
      </c>
      <c r="FG2" s="3">
        <v>4.1816000000000004</v>
      </c>
      <c r="FH2" s="3">
        <v>19.37</v>
      </c>
      <c r="FI2" s="3">
        <v>24.28</v>
      </c>
      <c r="FJ2" s="3">
        <v>29.35</v>
      </c>
      <c r="FK2" s="3">
        <v>36.42</v>
      </c>
      <c r="FL2" s="3">
        <v>43.44</v>
      </c>
      <c r="FM2" s="3">
        <v>59.48</v>
      </c>
      <c r="FN2" s="3">
        <v>69.319999999999993</v>
      </c>
      <c r="FO2" s="3">
        <v>79.36</v>
      </c>
      <c r="FP2" s="3">
        <v>89.4</v>
      </c>
      <c r="FQ2" s="3">
        <v>104.4</v>
      </c>
      <c r="FR2" s="3">
        <v>119.45</v>
      </c>
      <c r="FS2" s="3">
        <v>129.44999999999999</v>
      </c>
      <c r="FT2" s="3">
        <v>149.55000000000001</v>
      </c>
      <c r="FU2" s="3">
        <v>159.55000000000001</v>
      </c>
      <c r="FV2" s="3">
        <v>169.6</v>
      </c>
      <c r="FW2" s="3">
        <v>179.55</v>
      </c>
      <c r="FX2" s="3">
        <v>199.65</v>
      </c>
      <c r="FY2" s="3"/>
      <c r="FZ2" s="3">
        <v>-20.317777777777778</v>
      </c>
      <c r="GA2" s="3">
        <v>4.3817750000000002</v>
      </c>
      <c r="GB2" s="3">
        <v>19.36</v>
      </c>
      <c r="GC2" s="3">
        <v>24.259999999999998</v>
      </c>
      <c r="GD2" s="3">
        <v>29.5</v>
      </c>
      <c r="GE2" s="3">
        <v>36.405000000000001</v>
      </c>
      <c r="GF2" s="3">
        <v>43.41</v>
      </c>
      <c r="GG2" s="3">
        <v>59.484999999999999</v>
      </c>
      <c r="GH2" s="3">
        <v>69.344999999999999</v>
      </c>
      <c r="GI2" s="3">
        <v>79.34</v>
      </c>
      <c r="GJ2" s="3">
        <v>89.41</v>
      </c>
      <c r="GK2" s="3">
        <v>104.42500000000001</v>
      </c>
      <c r="GL2" s="3">
        <v>119.5</v>
      </c>
      <c r="GM2" s="3">
        <v>129.45000000000002</v>
      </c>
      <c r="GN2" s="3">
        <v>149.4</v>
      </c>
      <c r="GO2" s="3">
        <v>159.35000000000002</v>
      </c>
      <c r="GP2" s="3">
        <v>169.4</v>
      </c>
      <c r="GQ2" s="3">
        <v>179.3</v>
      </c>
      <c r="GR2" s="3">
        <v>199.4</v>
      </c>
      <c r="GS2" s="1"/>
      <c r="GT2" s="3">
        <v>-20.23</v>
      </c>
      <c r="GU2" s="3">
        <v>4.2247000000000003</v>
      </c>
      <c r="GV2" s="3">
        <v>19.350000000000001</v>
      </c>
      <c r="GW2" s="3">
        <v>24.24</v>
      </c>
      <c r="GX2" s="3">
        <v>29.33</v>
      </c>
      <c r="GY2" s="3">
        <v>36.39</v>
      </c>
      <c r="GZ2" s="3">
        <v>43.38</v>
      </c>
      <c r="HA2" s="3">
        <v>59.49</v>
      </c>
      <c r="HB2" s="3">
        <v>69.37</v>
      </c>
      <c r="HC2" s="3">
        <v>79.319999999999993</v>
      </c>
      <c r="HD2" s="3">
        <v>89.42</v>
      </c>
      <c r="HE2" s="3">
        <v>104.45</v>
      </c>
      <c r="HF2" s="3">
        <v>119.5</v>
      </c>
      <c r="HG2" s="3">
        <v>129.5</v>
      </c>
      <c r="HH2" s="3">
        <v>149.19999999999999</v>
      </c>
      <c r="HI2" s="3">
        <v>159.15</v>
      </c>
      <c r="HJ2" s="3">
        <v>169.2</v>
      </c>
      <c r="HK2" s="3">
        <v>179.1</v>
      </c>
      <c r="HL2" s="3">
        <v>199.15</v>
      </c>
      <c r="HM2" s="3"/>
    </row>
    <row r="3" spans="2:221" x14ac:dyDescent="0.35">
      <c r="B3" s="3">
        <v>-20.7</v>
      </c>
      <c r="C3" s="3">
        <v>4.3804999999999996</v>
      </c>
      <c r="D3" s="3">
        <v>19.489999999999998</v>
      </c>
      <c r="E3" s="3">
        <v>24.42</v>
      </c>
      <c r="F3" s="3">
        <v>29.47</v>
      </c>
      <c r="G3" s="3">
        <v>36.46</v>
      </c>
      <c r="H3" s="3">
        <v>43.51</v>
      </c>
      <c r="I3" s="3">
        <v>59.64</v>
      </c>
      <c r="J3" s="3">
        <v>69.52</v>
      </c>
      <c r="K3" s="3">
        <v>79.64</v>
      </c>
      <c r="L3" s="3">
        <v>89.63</v>
      </c>
      <c r="M3" s="3">
        <v>104.64</v>
      </c>
      <c r="N3" s="3">
        <v>119.7</v>
      </c>
      <c r="O3" s="3">
        <v>129.70000000000002</v>
      </c>
      <c r="P3" s="3">
        <v>149.35</v>
      </c>
      <c r="Q3" s="3">
        <v>159.25</v>
      </c>
      <c r="R3" s="3">
        <v>169.3</v>
      </c>
      <c r="S3" s="3">
        <v>179.20000000000002</v>
      </c>
      <c r="T3" s="3">
        <v>199.25</v>
      </c>
      <c r="U3" s="3"/>
      <c r="V3" s="3">
        <v>-20.74</v>
      </c>
      <c r="W3" s="3">
        <v>4.3839500000000005</v>
      </c>
      <c r="X3" s="3">
        <v>19.545000000000002</v>
      </c>
      <c r="Y3" s="3">
        <v>24.44</v>
      </c>
      <c r="Z3" s="3">
        <v>29.524999999999999</v>
      </c>
      <c r="AA3" s="3">
        <v>36.504999999999995</v>
      </c>
      <c r="AB3" s="3">
        <v>43.54</v>
      </c>
      <c r="AC3" s="3">
        <v>59.655000000000001</v>
      </c>
      <c r="AD3" s="3">
        <v>69.525000000000006</v>
      </c>
      <c r="AE3" s="3">
        <v>79.64500000000001</v>
      </c>
      <c r="AF3" s="3">
        <v>89.63</v>
      </c>
      <c r="AG3" s="3">
        <v>104.63499999999999</v>
      </c>
      <c r="AH3" s="3">
        <v>119.7</v>
      </c>
      <c r="AI3" s="3">
        <v>129.65</v>
      </c>
      <c r="AJ3" s="3">
        <v>149.45000000000002</v>
      </c>
      <c r="AK3" s="3">
        <v>159.4</v>
      </c>
      <c r="AL3" s="3">
        <v>169.45000000000002</v>
      </c>
      <c r="AM3" s="3">
        <v>179.3</v>
      </c>
      <c r="AN3" s="3">
        <v>199.4</v>
      </c>
      <c r="AO3" s="3"/>
      <c r="AP3" s="3">
        <v>-20.59</v>
      </c>
      <c r="AQ3" s="3">
        <v>4.4543999999999997</v>
      </c>
      <c r="AR3" s="3">
        <v>19.600000000000001</v>
      </c>
      <c r="AS3" s="3">
        <v>24.46</v>
      </c>
      <c r="AT3" s="3">
        <v>29.58</v>
      </c>
      <c r="AU3" s="3">
        <v>36.549999999999997</v>
      </c>
      <c r="AV3" s="3">
        <v>43.57</v>
      </c>
      <c r="AW3" s="3">
        <v>59.67</v>
      </c>
      <c r="AX3" s="3">
        <v>69.53</v>
      </c>
      <c r="AY3" s="3">
        <v>79.650000000000006</v>
      </c>
      <c r="AZ3" s="3">
        <v>89.63</v>
      </c>
      <c r="BA3" s="3">
        <v>104.63</v>
      </c>
      <c r="BB3" s="3">
        <v>119.65</v>
      </c>
      <c r="BC3" s="3">
        <v>129.6</v>
      </c>
      <c r="BD3" s="3">
        <v>149.55000000000001</v>
      </c>
      <c r="BE3" s="3">
        <v>159.5</v>
      </c>
      <c r="BF3" s="3">
        <v>169.55</v>
      </c>
      <c r="BG3" s="3">
        <v>179.45000000000002</v>
      </c>
      <c r="BH3" s="3">
        <v>199.55</v>
      </c>
      <c r="BI3" s="1"/>
      <c r="BJ3" s="3">
        <v>-20.82</v>
      </c>
      <c r="BK3" s="3">
        <v>4.2498500000000003</v>
      </c>
      <c r="BL3" s="3">
        <v>19.565000000000001</v>
      </c>
      <c r="BM3" s="3">
        <v>24.454999999999998</v>
      </c>
      <c r="BN3" s="3">
        <v>29.545000000000002</v>
      </c>
      <c r="BO3" s="3">
        <v>36.519999999999996</v>
      </c>
      <c r="BP3" s="3">
        <v>43.55</v>
      </c>
      <c r="BQ3" s="3">
        <v>59.66</v>
      </c>
      <c r="BR3" s="3">
        <v>69.52000000000001</v>
      </c>
      <c r="BS3" s="3">
        <v>79.650000000000006</v>
      </c>
      <c r="BT3" s="3">
        <v>89.60499999999999</v>
      </c>
      <c r="BU3" s="3">
        <v>104.62</v>
      </c>
      <c r="BV3" s="3">
        <v>119.7</v>
      </c>
      <c r="BW3" s="3">
        <v>129.65</v>
      </c>
      <c r="BX3" s="3">
        <v>149.5</v>
      </c>
      <c r="BY3" s="3">
        <v>159.45000000000002</v>
      </c>
      <c r="BZ3" s="3">
        <v>169.5</v>
      </c>
      <c r="CA3" s="3">
        <v>179.4</v>
      </c>
      <c r="CB3" s="3">
        <v>199.45000000000002</v>
      </c>
      <c r="CC3" s="1"/>
      <c r="CD3" s="3">
        <v>-20.76</v>
      </c>
      <c r="CE3" s="3">
        <v>4.3135000000000003</v>
      </c>
      <c r="CF3" s="3">
        <v>19.53</v>
      </c>
      <c r="CG3" s="3">
        <v>24.45</v>
      </c>
      <c r="CH3" s="3">
        <v>29.51</v>
      </c>
      <c r="CI3" s="3">
        <v>36.49</v>
      </c>
      <c r="CJ3" s="3">
        <v>43.53</v>
      </c>
      <c r="CK3" s="3">
        <v>59.65</v>
      </c>
      <c r="CL3" s="3">
        <v>69.510000000000005</v>
      </c>
      <c r="CM3" s="3">
        <v>79.650000000000006</v>
      </c>
      <c r="CN3" s="3">
        <v>89.58</v>
      </c>
      <c r="CO3" s="3">
        <v>104.61</v>
      </c>
      <c r="CP3" s="3">
        <v>119.7</v>
      </c>
      <c r="CQ3" s="3">
        <v>129.69999999999999</v>
      </c>
      <c r="CR3" s="3">
        <v>149.4</v>
      </c>
      <c r="CS3" s="3">
        <v>159.35</v>
      </c>
      <c r="CT3" s="3">
        <v>169.4</v>
      </c>
      <c r="CU3" s="3">
        <v>179.3</v>
      </c>
      <c r="CV3" s="3">
        <v>199.35</v>
      </c>
      <c r="CW3" s="3"/>
      <c r="CX3" s="3">
        <v>-20.64</v>
      </c>
      <c r="CY3" s="3">
        <v>4.1862500000000002</v>
      </c>
      <c r="CZ3" s="3">
        <v>19.484999999999999</v>
      </c>
      <c r="DA3" s="3">
        <v>24.369999999999997</v>
      </c>
      <c r="DB3" s="3">
        <v>29.465000000000003</v>
      </c>
      <c r="DC3" s="3">
        <v>36.44</v>
      </c>
      <c r="DD3" s="3">
        <v>43.46</v>
      </c>
      <c r="DE3" s="3">
        <v>59.575000000000003</v>
      </c>
      <c r="DF3" s="3">
        <v>69.414999999999992</v>
      </c>
      <c r="DG3" s="3">
        <v>79.550000000000011</v>
      </c>
      <c r="DH3" s="3">
        <v>89.490000000000009</v>
      </c>
      <c r="DI3" s="3">
        <v>104.515</v>
      </c>
      <c r="DJ3" s="3">
        <v>119.55000000000001</v>
      </c>
      <c r="DK3" s="3">
        <v>129.55000000000001</v>
      </c>
      <c r="DL3" s="3">
        <v>149.4</v>
      </c>
      <c r="DM3" s="3">
        <v>159.30000000000001</v>
      </c>
      <c r="DN3" s="3">
        <v>169.4</v>
      </c>
      <c r="DO3" s="3">
        <v>179.3</v>
      </c>
      <c r="DP3" s="3">
        <v>199.35000000000002</v>
      </c>
      <c r="DQ3" s="1"/>
      <c r="DR3" s="3">
        <v>-20.87</v>
      </c>
      <c r="DS3" s="3">
        <v>4.1862000000000004</v>
      </c>
      <c r="DT3" s="3">
        <v>19.440000000000001</v>
      </c>
      <c r="DU3" s="3">
        <v>24.29</v>
      </c>
      <c r="DV3" s="3">
        <v>29.42</v>
      </c>
      <c r="DW3" s="3">
        <v>36.39</v>
      </c>
      <c r="DX3" s="3">
        <v>43.39</v>
      </c>
      <c r="DY3" s="3">
        <v>59.5</v>
      </c>
      <c r="DZ3" s="3">
        <v>69.319999999999993</v>
      </c>
      <c r="EA3" s="3">
        <v>79.45</v>
      </c>
      <c r="EB3" s="3">
        <v>89.4</v>
      </c>
      <c r="EC3" s="3">
        <v>104.42</v>
      </c>
      <c r="ED3" s="3">
        <v>119.4</v>
      </c>
      <c r="EE3" s="3">
        <v>129.4</v>
      </c>
      <c r="EF3" s="3">
        <v>149.35</v>
      </c>
      <c r="EG3" s="3">
        <v>159.30000000000001</v>
      </c>
      <c r="EH3" s="3">
        <v>169.35</v>
      </c>
      <c r="EI3" s="3">
        <v>179.3</v>
      </c>
      <c r="EJ3" s="3">
        <v>199.35</v>
      </c>
      <c r="EK3" s="3"/>
      <c r="EL3" s="3">
        <v>-20.475555555555555</v>
      </c>
      <c r="EM3" s="3">
        <v>4.2067499999999995</v>
      </c>
      <c r="EN3" s="3">
        <v>19.445</v>
      </c>
      <c r="EO3" s="3">
        <v>24.324999999999999</v>
      </c>
      <c r="EP3" s="3">
        <v>29.43</v>
      </c>
      <c r="EQ3" s="3">
        <v>36.394999999999996</v>
      </c>
      <c r="ER3" s="3">
        <v>43.4</v>
      </c>
      <c r="ES3" s="3">
        <v>59.504999999999995</v>
      </c>
      <c r="ET3" s="3">
        <v>69.34</v>
      </c>
      <c r="EU3" s="3">
        <v>79.474999999999994</v>
      </c>
      <c r="EV3" s="3">
        <v>89.31</v>
      </c>
      <c r="EW3" s="3">
        <v>104.405</v>
      </c>
      <c r="EX3" s="3">
        <v>119.45</v>
      </c>
      <c r="EY3" s="3">
        <v>129.45000000000002</v>
      </c>
      <c r="EZ3" s="3">
        <v>149.45000000000002</v>
      </c>
      <c r="FA3" s="3">
        <v>159.45000000000002</v>
      </c>
      <c r="FB3" s="3">
        <v>169.45000000000002</v>
      </c>
      <c r="FC3" s="3">
        <v>179.45000000000002</v>
      </c>
      <c r="FD3" s="3">
        <v>199.5</v>
      </c>
      <c r="FE3" s="1"/>
      <c r="FF3" s="3">
        <v>-20.83</v>
      </c>
      <c r="FG3" s="3">
        <v>4.1863000000000001</v>
      </c>
      <c r="FH3" s="3">
        <v>19.45</v>
      </c>
      <c r="FI3" s="3">
        <v>24.36</v>
      </c>
      <c r="FJ3" s="3">
        <v>29.43</v>
      </c>
      <c r="FK3" s="3">
        <v>36.4</v>
      </c>
      <c r="FL3" s="3">
        <v>43.41</v>
      </c>
      <c r="FM3" s="3">
        <v>59.51</v>
      </c>
      <c r="FN3" s="3">
        <v>69.36</v>
      </c>
      <c r="FO3" s="3">
        <v>79.5</v>
      </c>
      <c r="FP3" s="3">
        <v>89.36</v>
      </c>
      <c r="FQ3" s="3">
        <v>104.39</v>
      </c>
      <c r="FR3" s="3">
        <v>119.45</v>
      </c>
      <c r="FS3" s="3">
        <v>129.44999999999999</v>
      </c>
      <c r="FT3" s="3">
        <v>149.55000000000001</v>
      </c>
      <c r="FU3" s="3">
        <v>159.55000000000001</v>
      </c>
      <c r="FV3" s="3">
        <v>169.6</v>
      </c>
      <c r="FW3" s="3">
        <v>179.55</v>
      </c>
      <c r="FX3" s="3">
        <v>199.65</v>
      </c>
      <c r="FY3" s="3"/>
      <c r="FZ3" s="3">
        <v>-20.312222222222221</v>
      </c>
      <c r="GA3" s="3">
        <v>4.3848000000000003</v>
      </c>
      <c r="GB3" s="3">
        <v>19.445</v>
      </c>
      <c r="GC3" s="3">
        <v>24.324999999999999</v>
      </c>
      <c r="GD3" s="3">
        <v>29.33</v>
      </c>
      <c r="GE3" s="3">
        <v>36.4</v>
      </c>
      <c r="GF3" s="3">
        <v>43.414999999999999</v>
      </c>
      <c r="GG3" s="3">
        <v>59.524999999999999</v>
      </c>
      <c r="GH3" s="3">
        <v>69.365000000000009</v>
      </c>
      <c r="GI3" s="3">
        <v>79.504999999999995</v>
      </c>
      <c r="GJ3" s="3">
        <v>89.384999999999991</v>
      </c>
      <c r="GK3" s="3">
        <v>104.43</v>
      </c>
      <c r="GL3" s="3">
        <v>119.45</v>
      </c>
      <c r="GM3" s="3">
        <v>129.45000000000002</v>
      </c>
      <c r="GN3" s="3">
        <v>149.4</v>
      </c>
      <c r="GO3" s="3">
        <v>159.35000000000002</v>
      </c>
      <c r="GP3" s="3">
        <v>169.4</v>
      </c>
      <c r="GQ3" s="3">
        <v>179.3</v>
      </c>
      <c r="GR3" s="3">
        <v>199.4</v>
      </c>
      <c r="GS3" s="1"/>
      <c r="GT3" s="3">
        <v>-20.22</v>
      </c>
      <c r="GU3" s="3">
        <v>4.2271999999999998</v>
      </c>
      <c r="GV3" s="3">
        <v>19.440000000000001</v>
      </c>
      <c r="GW3" s="3">
        <v>24.29</v>
      </c>
      <c r="GX3" s="3">
        <v>29.42</v>
      </c>
      <c r="GY3" s="3">
        <v>36.4</v>
      </c>
      <c r="GZ3" s="3">
        <v>43.42</v>
      </c>
      <c r="HA3" s="3">
        <v>59.54</v>
      </c>
      <c r="HB3" s="3">
        <v>69.37</v>
      </c>
      <c r="HC3" s="3">
        <v>79.510000000000005</v>
      </c>
      <c r="HD3" s="3">
        <v>89.41</v>
      </c>
      <c r="HE3" s="3">
        <v>104.47</v>
      </c>
      <c r="HF3" s="3">
        <v>119.5</v>
      </c>
      <c r="HG3" s="3">
        <v>129.5</v>
      </c>
      <c r="HH3" s="3">
        <v>149.19999999999999</v>
      </c>
      <c r="HI3" s="3">
        <v>159.15</v>
      </c>
      <c r="HJ3" s="3">
        <v>169.15</v>
      </c>
      <c r="HK3" s="3">
        <v>179.1</v>
      </c>
      <c r="HL3" s="3">
        <v>199.15</v>
      </c>
      <c r="HM3" s="3"/>
    </row>
    <row r="4" spans="2:221" x14ac:dyDescent="0.35">
      <c r="B4" s="3">
        <v>-20.69</v>
      </c>
      <c r="C4" s="3">
        <v>4.3834999999999997</v>
      </c>
      <c r="D4" s="3">
        <v>19.5</v>
      </c>
      <c r="E4" s="3">
        <v>24.5</v>
      </c>
      <c r="F4" s="3">
        <v>29.48</v>
      </c>
      <c r="G4" s="3">
        <v>36.44</v>
      </c>
      <c r="H4" s="3">
        <v>43.48</v>
      </c>
      <c r="I4" s="3">
        <v>59.58</v>
      </c>
      <c r="J4" s="3">
        <v>69.5</v>
      </c>
      <c r="K4" s="3">
        <v>79.63</v>
      </c>
      <c r="L4" s="3">
        <v>89.55</v>
      </c>
      <c r="M4" s="3">
        <v>104.74</v>
      </c>
      <c r="N4" s="3">
        <v>119.7</v>
      </c>
      <c r="O4" s="3">
        <v>129.70000000000002</v>
      </c>
      <c r="P4" s="3">
        <v>149.35</v>
      </c>
      <c r="Q4" s="3">
        <v>159.25</v>
      </c>
      <c r="R4" s="3">
        <v>169.3</v>
      </c>
      <c r="S4" s="3">
        <v>179.20000000000002</v>
      </c>
      <c r="T4" s="3">
        <v>199.25</v>
      </c>
      <c r="U4" s="3"/>
      <c r="V4" s="3">
        <v>-20.733333333333334</v>
      </c>
      <c r="W4" s="3">
        <v>4.3872999999999998</v>
      </c>
      <c r="X4" s="3">
        <v>19.55</v>
      </c>
      <c r="Y4" s="3">
        <v>24.53</v>
      </c>
      <c r="Z4" s="3">
        <v>29.53</v>
      </c>
      <c r="AA4" s="3">
        <v>36.489999999999995</v>
      </c>
      <c r="AB4" s="3">
        <v>43.524999999999999</v>
      </c>
      <c r="AC4" s="3">
        <v>59.57</v>
      </c>
      <c r="AD4" s="3">
        <v>69.490000000000009</v>
      </c>
      <c r="AE4" s="3">
        <v>79.644999999999996</v>
      </c>
      <c r="AF4" s="3">
        <v>89.534999999999997</v>
      </c>
      <c r="AG4" s="3">
        <v>104.69</v>
      </c>
      <c r="AH4" s="3">
        <v>119.7</v>
      </c>
      <c r="AI4" s="3">
        <v>129.65</v>
      </c>
      <c r="AJ4" s="3">
        <v>149.45000000000002</v>
      </c>
      <c r="AK4" s="3">
        <v>159.4</v>
      </c>
      <c r="AL4" s="3">
        <v>169.45000000000002</v>
      </c>
      <c r="AM4" s="3">
        <v>179.3</v>
      </c>
      <c r="AN4" s="3">
        <v>199.4</v>
      </c>
      <c r="AO4" s="3"/>
      <c r="AP4" s="3">
        <v>-20.58</v>
      </c>
      <c r="AQ4" s="3">
        <v>4.4572000000000003</v>
      </c>
      <c r="AR4" s="3">
        <v>19.600000000000001</v>
      </c>
      <c r="AS4" s="3">
        <v>24.56</v>
      </c>
      <c r="AT4" s="3">
        <v>29.58</v>
      </c>
      <c r="AU4" s="3">
        <v>36.54</v>
      </c>
      <c r="AV4" s="3">
        <v>43.57</v>
      </c>
      <c r="AW4" s="3">
        <v>59.56</v>
      </c>
      <c r="AX4" s="3">
        <v>69.48</v>
      </c>
      <c r="AY4" s="3">
        <v>79.66</v>
      </c>
      <c r="AZ4" s="3">
        <v>89.52</v>
      </c>
      <c r="BA4" s="3">
        <v>104.64</v>
      </c>
      <c r="BB4" s="3">
        <v>119.65</v>
      </c>
      <c r="BC4" s="3">
        <v>129.6</v>
      </c>
      <c r="BD4" s="3">
        <v>149.55000000000001</v>
      </c>
      <c r="BE4" s="3">
        <v>159.5</v>
      </c>
      <c r="BF4" s="3">
        <v>169.55</v>
      </c>
      <c r="BG4" s="3">
        <v>179.45000000000002</v>
      </c>
      <c r="BH4" s="3">
        <v>199.55</v>
      </c>
      <c r="BI4" s="1"/>
      <c r="BJ4" s="3">
        <v>-20.813333333333336</v>
      </c>
      <c r="BK4" s="3">
        <v>4.2536500000000004</v>
      </c>
      <c r="BL4" s="3">
        <v>19.575000000000003</v>
      </c>
      <c r="BM4" s="3">
        <v>24.524999999999999</v>
      </c>
      <c r="BN4" s="3">
        <v>29.555</v>
      </c>
      <c r="BO4" s="3">
        <v>36.51</v>
      </c>
      <c r="BP4" s="3">
        <v>43.515000000000001</v>
      </c>
      <c r="BQ4" s="3">
        <v>59.56</v>
      </c>
      <c r="BR4" s="3">
        <v>69.474999999999994</v>
      </c>
      <c r="BS4" s="3">
        <v>79.655000000000001</v>
      </c>
      <c r="BT4" s="3">
        <v>89.53</v>
      </c>
      <c r="BU4" s="3">
        <v>104.67</v>
      </c>
      <c r="BV4" s="3">
        <v>119.7</v>
      </c>
      <c r="BW4" s="3">
        <v>129.65</v>
      </c>
      <c r="BX4" s="3">
        <v>149.5</v>
      </c>
      <c r="BY4" s="3">
        <v>159.45000000000002</v>
      </c>
      <c r="BZ4" s="3">
        <v>169.5</v>
      </c>
      <c r="CA4" s="3">
        <v>179.4</v>
      </c>
      <c r="CB4" s="3">
        <v>199.45000000000002</v>
      </c>
      <c r="CC4" s="1"/>
      <c r="CD4" s="3">
        <v>-20.75</v>
      </c>
      <c r="CE4" s="3">
        <v>4.3174000000000001</v>
      </c>
      <c r="CF4" s="3">
        <v>19.55</v>
      </c>
      <c r="CG4" s="3">
        <v>24.49</v>
      </c>
      <c r="CH4" s="3">
        <v>29.53</v>
      </c>
      <c r="CI4" s="3">
        <v>36.479999999999997</v>
      </c>
      <c r="CJ4" s="3">
        <v>43.46</v>
      </c>
      <c r="CK4" s="3">
        <v>59.56</v>
      </c>
      <c r="CL4" s="3">
        <v>69.47</v>
      </c>
      <c r="CM4" s="3">
        <v>79.650000000000006</v>
      </c>
      <c r="CN4" s="3">
        <v>89.54</v>
      </c>
      <c r="CO4" s="3">
        <v>104.7</v>
      </c>
      <c r="CP4" s="3">
        <v>119.7</v>
      </c>
      <c r="CQ4" s="3">
        <v>129.69999999999999</v>
      </c>
      <c r="CR4" s="3">
        <v>149.4</v>
      </c>
      <c r="CS4" s="3">
        <v>159.35</v>
      </c>
      <c r="CT4" s="3">
        <v>169.4</v>
      </c>
      <c r="CU4" s="3">
        <v>179.3</v>
      </c>
      <c r="CV4" s="3">
        <v>199.35</v>
      </c>
      <c r="CW4" s="3"/>
      <c r="CX4" s="3">
        <v>-20.633333333333333</v>
      </c>
      <c r="CY4" s="3">
        <v>4.1904500000000002</v>
      </c>
      <c r="CZ4" s="3">
        <v>19.495000000000001</v>
      </c>
      <c r="DA4" s="3">
        <v>24.43</v>
      </c>
      <c r="DB4" s="3">
        <v>29.475000000000001</v>
      </c>
      <c r="DC4" s="3">
        <v>36.424999999999997</v>
      </c>
      <c r="DD4" s="3">
        <v>43.405000000000001</v>
      </c>
      <c r="DE4" s="3">
        <v>59.445</v>
      </c>
      <c r="DF4" s="3">
        <v>69.375</v>
      </c>
      <c r="DG4" s="3">
        <v>79.555000000000007</v>
      </c>
      <c r="DH4" s="3">
        <v>89.44</v>
      </c>
      <c r="DI4" s="3">
        <v>104.55500000000001</v>
      </c>
      <c r="DJ4" s="3">
        <v>119.60000000000001</v>
      </c>
      <c r="DK4" s="3">
        <v>129.55000000000001</v>
      </c>
      <c r="DL4" s="3">
        <v>149.4</v>
      </c>
      <c r="DM4" s="3">
        <v>159.30000000000001</v>
      </c>
      <c r="DN4" s="3">
        <v>169.4</v>
      </c>
      <c r="DO4" s="3">
        <v>179.3</v>
      </c>
      <c r="DP4" s="3">
        <v>199.35000000000002</v>
      </c>
      <c r="DQ4" s="1"/>
      <c r="DR4" s="3">
        <v>-20.87</v>
      </c>
      <c r="DS4" s="3">
        <v>4.1898999999999997</v>
      </c>
      <c r="DT4" s="3">
        <v>19.440000000000001</v>
      </c>
      <c r="DU4" s="3">
        <v>24.37</v>
      </c>
      <c r="DV4" s="3">
        <v>29.42</v>
      </c>
      <c r="DW4" s="3">
        <v>36.369999999999997</v>
      </c>
      <c r="DX4" s="3">
        <v>43.35</v>
      </c>
      <c r="DY4" s="3">
        <v>59.33</v>
      </c>
      <c r="DZ4" s="3">
        <v>69.28</v>
      </c>
      <c r="EA4" s="3">
        <v>79.459999999999994</v>
      </c>
      <c r="EB4" s="3">
        <v>89.34</v>
      </c>
      <c r="EC4" s="3">
        <v>104.41</v>
      </c>
      <c r="ED4" s="3">
        <v>119.4</v>
      </c>
      <c r="EE4" s="3">
        <v>129.4</v>
      </c>
      <c r="EF4" s="3">
        <v>149.35</v>
      </c>
      <c r="EG4" s="3">
        <v>159.30000000000001</v>
      </c>
      <c r="EH4" s="3">
        <v>169.35</v>
      </c>
      <c r="EI4" s="3">
        <v>179.3</v>
      </c>
      <c r="EJ4" s="3">
        <v>199.35</v>
      </c>
      <c r="EK4" s="3"/>
      <c r="EL4" s="3">
        <v>-20.466666666666669</v>
      </c>
      <c r="EM4" s="3">
        <v>4.21035</v>
      </c>
      <c r="EN4" s="3">
        <v>19.450000000000003</v>
      </c>
      <c r="EO4" s="3">
        <v>24.37</v>
      </c>
      <c r="EP4" s="3">
        <v>29.37</v>
      </c>
      <c r="EQ4" s="3">
        <v>36.384999999999998</v>
      </c>
      <c r="ER4" s="3">
        <v>43.325000000000003</v>
      </c>
      <c r="ES4" s="3">
        <v>59.364999999999995</v>
      </c>
      <c r="ET4" s="3">
        <v>69.3</v>
      </c>
      <c r="EU4" s="3">
        <v>79.47999999999999</v>
      </c>
      <c r="EV4" s="3">
        <v>89.52</v>
      </c>
      <c r="EW4" s="3">
        <v>104.44499999999999</v>
      </c>
      <c r="EX4" s="3">
        <v>119.45</v>
      </c>
      <c r="EY4" s="3">
        <v>129.45000000000002</v>
      </c>
      <c r="EZ4" s="3">
        <v>149.45000000000002</v>
      </c>
      <c r="FA4" s="3">
        <v>159.45000000000002</v>
      </c>
      <c r="FB4" s="3">
        <v>169.45000000000002</v>
      </c>
      <c r="FC4" s="3">
        <v>179.45000000000002</v>
      </c>
      <c r="FD4" s="3">
        <v>199.5</v>
      </c>
      <c r="FE4" s="1"/>
      <c r="FF4" s="3">
        <v>-20.82</v>
      </c>
      <c r="FG4" s="3">
        <v>4.1909999999999998</v>
      </c>
      <c r="FH4" s="3">
        <v>19.46</v>
      </c>
      <c r="FI4" s="3">
        <v>24.37</v>
      </c>
      <c r="FJ4" s="3">
        <v>29.44</v>
      </c>
      <c r="FK4" s="3">
        <v>36.4</v>
      </c>
      <c r="FL4" s="3">
        <v>43.3</v>
      </c>
      <c r="FM4" s="3">
        <v>59.4</v>
      </c>
      <c r="FN4" s="3">
        <v>69.319999999999993</v>
      </c>
      <c r="FO4" s="3">
        <v>79.5</v>
      </c>
      <c r="FP4" s="3">
        <v>89.37</v>
      </c>
      <c r="FQ4" s="3">
        <v>104.48</v>
      </c>
      <c r="FR4" s="3">
        <v>119.45</v>
      </c>
      <c r="FS4" s="3">
        <v>129.44999999999999</v>
      </c>
      <c r="FT4" s="3">
        <v>149.55000000000001</v>
      </c>
      <c r="FU4" s="3">
        <v>159.55000000000001</v>
      </c>
      <c r="FV4" s="3">
        <v>169.6</v>
      </c>
      <c r="FW4" s="3">
        <v>179.55</v>
      </c>
      <c r="FX4" s="3">
        <v>199.65</v>
      </c>
      <c r="FY4" s="3"/>
      <c r="FZ4" s="3">
        <v>-20.304444444444442</v>
      </c>
      <c r="GA4" s="3">
        <v>4.3878500000000003</v>
      </c>
      <c r="GB4" s="3">
        <v>19.450000000000003</v>
      </c>
      <c r="GC4" s="3">
        <v>24.36</v>
      </c>
      <c r="GD4" s="3">
        <v>29.39</v>
      </c>
      <c r="GE4" s="3">
        <v>36.394999999999996</v>
      </c>
      <c r="GF4" s="3">
        <v>43.314999999999998</v>
      </c>
      <c r="GG4" s="3">
        <v>59.375</v>
      </c>
      <c r="GH4" s="3">
        <v>69.324999999999989</v>
      </c>
      <c r="GI4" s="3">
        <v>79.509999999999991</v>
      </c>
      <c r="GJ4" s="3">
        <v>89.38</v>
      </c>
      <c r="GK4" s="3">
        <v>104.465</v>
      </c>
      <c r="GL4" s="3">
        <v>119.45</v>
      </c>
      <c r="GM4" s="3">
        <v>129.45000000000002</v>
      </c>
      <c r="GN4" s="3">
        <v>149.4</v>
      </c>
      <c r="GO4" s="3">
        <v>159.35000000000002</v>
      </c>
      <c r="GP4" s="3">
        <v>169.4</v>
      </c>
      <c r="GQ4" s="3">
        <v>179.3</v>
      </c>
      <c r="GR4" s="3">
        <v>199.4</v>
      </c>
      <c r="GS4" s="1"/>
      <c r="GT4" s="3">
        <v>-20.21</v>
      </c>
      <c r="GU4" s="3">
        <v>4.2297000000000002</v>
      </c>
      <c r="GV4" s="3">
        <v>19.440000000000001</v>
      </c>
      <c r="GW4" s="3">
        <v>24.35</v>
      </c>
      <c r="GX4" s="3">
        <v>29.42</v>
      </c>
      <c r="GY4" s="3">
        <v>36.39</v>
      </c>
      <c r="GZ4" s="3">
        <v>43.33</v>
      </c>
      <c r="HA4" s="3">
        <v>59.35</v>
      </c>
      <c r="HB4" s="3">
        <v>69.33</v>
      </c>
      <c r="HC4" s="3">
        <v>79.52</v>
      </c>
      <c r="HD4" s="3">
        <v>89.39</v>
      </c>
      <c r="HE4" s="3">
        <v>104.45</v>
      </c>
      <c r="HF4" s="3">
        <v>119.5</v>
      </c>
      <c r="HG4" s="3">
        <v>129.5</v>
      </c>
      <c r="HH4" s="3">
        <v>149.19999999999999</v>
      </c>
      <c r="HI4" s="3">
        <v>159.15</v>
      </c>
      <c r="HJ4" s="3">
        <v>169.2</v>
      </c>
      <c r="HK4" s="3">
        <v>179.1</v>
      </c>
      <c r="HL4" s="3">
        <v>199.15</v>
      </c>
      <c r="HM4" s="3"/>
    </row>
    <row r="5" spans="2:221" x14ac:dyDescent="0.35">
      <c r="B5" s="3">
        <v>-20.69</v>
      </c>
      <c r="C5" s="3">
        <v>4.3864999999999998</v>
      </c>
      <c r="D5" s="3">
        <v>19.46</v>
      </c>
      <c r="E5" s="3">
        <v>24.39</v>
      </c>
      <c r="F5" s="3">
        <v>29.44</v>
      </c>
      <c r="G5" s="3">
        <v>36.43</v>
      </c>
      <c r="H5" s="3">
        <v>43.49</v>
      </c>
      <c r="I5" s="3">
        <v>59.46</v>
      </c>
      <c r="J5" s="3">
        <v>69.56</v>
      </c>
      <c r="K5" s="3">
        <v>79.58</v>
      </c>
      <c r="L5" s="3">
        <v>89.6</v>
      </c>
      <c r="M5" s="3">
        <v>104.65</v>
      </c>
      <c r="N5" s="3">
        <v>119.7</v>
      </c>
      <c r="O5" s="3">
        <v>129.70000000000002</v>
      </c>
      <c r="P5" s="3">
        <v>149.35</v>
      </c>
      <c r="Q5" s="3">
        <v>159.25</v>
      </c>
      <c r="R5" s="3">
        <v>169.3</v>
      </c>
      <c r="S5" s="3">
        <v>179.20000000000002</v>
      </c>
      <c r="T5" s="3">
        <v>199.25</v>
      </c>
      <c r="U5" s="3"/>
      <c r="V5" s="3">
        <v>-20.73</v>
      </c>
      <c r="W5" s="3">
        <v>4.3907499999999997</v>
      </c>
      <c r="X5" s="3">
        <v>19.52</v>
      </c>
      <c r="Y5" s="3">
        <v>24.425000000000001</v>
      </c>
      <c r="Z5" s="3">
        <v>29.5</v>
      </c>
      <c r="AA5" s="3">
        <v>36.475000000000001</v>
      </c>
      <c r="AB5" s="3">
        <v>43.515000000000001</v>
      </c>
      <c r="AC5" s="3">
        <v>59.5</v>
      </c>
      <c r="AD5" s="3">
        <v>69.575000000000003</v>
      </c>
      <c r="AE5" s="3">
        <v>79.594999999999999</v>
      </c>
      <c r="AF5" s="3">
        <v>89.59</v>
      </c>
      <c r="AG5" s="3">
        <v>104.64500000000001</v>
      </c>
      <c r="AH5" s="3">
        <v>119.7</v>
      </c>
      <c r="AI5" s="3">
        <v>129.65</v>
      </c>
      <c r="AJ5" s="3">
        <v>149.45000000000002</v>
      </c>
      <c r="AK5" s="3">
        <v>159.4</v>
      </c>
      <c r="AL5" s="3">
        <v>169.45000000000002</v>
      </c>
      <c r="AM5" s="3">
        <v>179.3</v>
      </c>
      <c r="AN5" s="3">
        <v>199.4</v>
      </c>
      <c r="AO5" s="3"/>
      <c r="AP5" s="3">
        <v>-20.58</v>
      </c>
      <c r="AQ5" s="3">
        <v>4.4600999999999997</v>
      </c>
      <c r="AR5" s="3">
        <v>19.579999999999998</v>
      </c>
      <c r="AS5" s="3">
        <v>24.46</v>
      </c>
      <c r="AT5" s="3">
        <v>29.56</v>
      </c>
      <c r="AU5" s="3">
        <v>36.520000000000003</v>
      </c>
      <c r="AV5" s="3">
        <v>43.54</v>
      </c>
      <c r="AW5" s="3">
        <v>59.54</v>
      </c>
      <c r="AX5" s="3">
        <v>69.59</v>
      </c>
      <c r="AY5" s="3">
        <v>79.61</v>
      </c>
      <c r="AZ5" s="3">
        <v>89.58</v>
      </c>
      <c r="BA5" s="3">
        <v>104.64</v>
      </c>
      <c r="BB5" s="3">
        <v>119.65</v>
      </c>
      <c r="BC5" s="3">
        <v>129.6</v>
      </c>
      <c r="BD5" s="3">
        <v>149.55000000000001</v>
      </c>
      <c r="BE5" s="3">
        <v>159.5</v>
      </c>
      <c r="BF5" s="3">
        <v>169.55</v>
      </c>
      <c r="BG5" s="3">
        <v>179.45000000000002</v>
      </c>
      <c r="BH5" s="3">
        <v>199.55</v>
      </c>
      <c r="BI5" s="1"/>
      <c r="BJ5" s="3">
        <v>-20.81</v>
      </c>
      <c r="BK5" s="3">
        <v>4.2575000000000003</v>
      </c>
      <c r="BL5" s="3">
        <v>19.549999999999997</v>
      </c>
      <c r="BM5" s="3">
        <v>24.425000000000001</v>
      </c>
      <c r="BN5" s="3">
        <v>29.53</v>
      </c>
      <c r="BO5" s="3">
        <v>36.5</v>
      </c>
      <c r="BP5" s="3">
        <v>43.524999999999999</v>
      </c>
      <c r="BQ5" s="3">
        <v>59.495000000000005</v>
      </c>
      <c r="BR5" s="3">
        <v>69.575000000000003</v>
      </c>
      <c r="BS5" s="3">
        <v>79.60499999999999</v>
      </c>
      <c r="BT5" s="3">
        <v>89.585000000000008</v>
      </c>
      <c r="BU5" s="3">
        <v>104.65</v>
      </c>
      <c r="BV5" s="3">
        <v>119.7</v>
      </c>
      <c r="BW5" s="3">
        <v>129.65</v>
      </c>
      <c r="BX5" s="3">
        <v>149.5</v>
      </c>
      <c r="BY5" s="3">
        <v>159.45000000000002</v>
      </c>
      <c r="BZ5" s="3">
        <v>169.5</v>
      </c>
      <c r="CA5" s="3">
        <v>179.4</v>
      </c>
      <c r="CB5" s="3">
        <v>199.45000000000002</v>
      </c>
      <c r="CC5" s="1"/>
      <c r="CD5" s="3">
        <v>-20.75</v>
      </c>
      <c r="CE5" s="3">
        <v>4.3213999999999997</v>
      </c>
      <c r="CF5" s="3">
        <v>19.52</v>
      </c>
      <c r="CG5" s="3">
        <v>24.39</v>
      </c>
      <c r="CH5" s="3">
        <v>29.5</v>
      </c>
      <c r="CI5" s="3">
        <v>36.479999999999997</v>
      </c>
      <c r="CJ5" s="3">
        <v>43.51</v>
      </c>
      <c r="CK5" s="3">
        <v>59.45</v>
      </c>
      <c r="CL5" s="3">
        <v>69.56</v>
      </c>
      <c r="CM5" s="3">
        <v>79.599999999999994</v>
      </c>
      <c r="CN5" s="3">
        <v>89.59</v>
      </c>
      <c r="CO5" s="3">
        <v>104.66</v>
      </c>
      <c r="CP5" s="3">
        <v>119.65</v>
      </c>
      <c r="CQ5" s="3">
        <v>129.69999999999999</v>
      </c>
      <c r="CR5" s="3">
        <v>149.4</v>
      </c>
      <c r="CS5" s="3">
        <v>159.35</v>
      </c>
      <c r="CT5" s="3">
        <v>169.4</v>
      </c>
      <c r="CU5" s="3">
        <v>179.3</v>
      </c>
      <c r="CV5" s="3">
        <v>199.35</v>
      </c>
      <c r="CW5" s="3"/>
      <c r="CX5" s="3">
        <v>-20.63</v>
      </c>
      <c r="CY5" s="3">
        <v>4.1946500000000002</v>
      </c>
      <c r="CZ5" s="3">
        <v>19.47</v>
      </c>
      <c r="DA5" s="3">
        <v>24.325000000000003</v>
      </c>
      <c r="DB5" s="3">
        <v>29.45</v>
      </c>
      <c r="DC5" s="3">
        <v>36.42</v>
      </c>
      <c r="DD5" s="3">
        <v>43.44</v>
      </c>
      <c r="DE5" s="3">
        <v>59.385000000000005</v>
      </c>
      <c r="DF5" s="3">
        <v>69.48</v>
      </c>
      <c r="DG5" s="3">
        <v>79.509999999999991</v>
      </c>
      <c r="DH5" s="3">
        <v>89.495000000000005</v>
      </c>
      <c r="DI5" s="3">
        <v>104.55500000000001</v>
      </c>
      <c r="DJ5" s="3">
        <v>119.55000000000001</v>
      </c>
      <c r="DK5" s="3">
        <v>129.55000000000001</v>
      </c>
      <c r="DL5" s="3">
        <v>149.4</v>
      </c>
      <c r="DM5" s="3">
        <v>159.30000000000001</v>
      </c>
      <c r="DN5" s="3">
        <v>169.4</v>
      </c>
      <c r="DO5" s="3">
        <v>179.3</v>
      </c>
      <c r="DP5" s="3">
        <v>199.35000000000002</v>
      </c>
      <c r="DQ5" s="1"/>
      <c r="DR5" s="3">
        <v>-20.86</v>
      </c>
      <c r="DS5" s="3">
        <v>4.1936</v>
      </c>
      <c r="DT5" s="3">
        <v>19.420000000000002</v>
      </c>
      <c r="DU5" s="3">
        <v>24.26</v>
      </c>
      <c r="DV5" s="3">
        <v>29.4</v>
      </c>
      <c r="DW5" s="3">
        <v>36.36</v>
      </c>
      <c r="DX5" s="3">
        <v>43.37</v>
      </c>
      <c r="DY5" s="3">
        <v>59.32</v>
      </c>
      <c r="DZ5" s="3">
        <v>69.400000000000006</v>
      </c>
      <c r="EA5" s="3">
        <v>79.42</v>
      </c>
      <c r="EB5" s="3">
        <v>89.4</v>
      </c>
      <c r="EC5" s="3">
        <v>104.45</v>
      </c>
      <c r="ED5" s="3">
        <v>119.4</v>
      </c>
      <c r="EE5" s="3">
        <v>129.4</v>
      </c>
      <c r="EF5" s="3">
        <v>149.35</v>
      </c>
      <c r="EG5" s="3">
        <v>159.30000000000001</v>
      </c>
      <c r="EH5" s="3">
        <v>169.35</v>
      </c>
      <c r="EI5" s="3">
        <v>179.3</v>
      </c>
      <c r="EJ5" s="3">
        <v>199.35</v>
      </c>
      <c r="EK5" s="3"/>
      <c r="EL5" s="3">
        <v>-20.461111111111112</v>
      </c>
      <c r="EM5" s="3">
        <v>4.2139500000000005</v>
      </c>
      <c r="EN5" s="3">
        <v>19.43</v>
      </c>
      <c r="EO5" s="3">
        <v>24.270000000000003</v>
      </c>
      <c r="EP5" s="3">
        <v>29.48</v>
      </c>
      <c r="EQ5" s="3">
        <v>36.370000000000005</v>
      </c>
      <c r="ER5" s="3">
        <v>43.39</v>
      </c>
      <c r="ES5" s="3">
        <v>59.305</v>
      </c>
      <c r="ET5" s="3">
        <v>69.405000000000001</v>
      </c>
      <c r="EU5" s="3">
        <v>79.435000000000002</v>
      </c>
      <c r="EV5" s="3">
        <v>89.25</v>
      </c>
      <c r="EW5" s="3">
        <v>104.46000000000001</v>
      </c>
      <c r="EX5" s="3">
        <v>119.45</v>
      </c>
      <c r="EY5" s="3">
        <v>129.45000000000002</v>
      </c>
      <c r="EZ5" s="3">
        <v>149.45000000000002</v>
      </c>
      <c r="FA5" s="3">
        <v>159.45000000000002</v>
      </c>
      <c r="FB5" s="3">
        <v>169.45000000000002</v>
      </c>
      <c r="FC5" s="3">
        <v>179.45000000000002</v>
      </c>
      <c r="FD5" s="3">
        <v>199.5</v>
      </c>
      <c r="FE5" s="1"/>
      <c r="FF5" s="3">
        <v>-20.82</v>
      </c>
      <c r="FG5" s="3">
        <v>4.1957000000000004</v>
      </c>
      <c r="FH5" s="3">
        <v>19.440000000000001</v>
      </c>
      <c r="FI5" s="3">
        <v>24.28</v>
      </c>
      <c r="FJ5" s="3">
        <v>29.42</v>
      </c>
      <c r="FK5" s="3">
        <v>36.380000000000003</v>
      </c>
      <c r="FL5" s="3">
        <v>43.41</v>
      </c>
      <c r="FM5" s="3">
        <v>59.29</v>
      </c>
      <c r="FN5" s="3">
        <v>69.41</v>
      </c>
      <c r="FO5" s="3">
        <v>79.45</v>
      </c>
      <c r="FP5" s="3">
        <v>89.41</v>
      </c>
      <c r="FQ5" s="3">
        <v>104.47</v>
      </c>
      <c r="FR5" s="3">
        <v>119.45</v>
      </c>
      <c r="FS5" s="3">
        <v>129.44999999999999</v>
      </c>
      <c r="FT5" s="3">
        <v>149.55000000000001</v>
      </c>
      <c r="FU5" s="3">
        <v>159.55000000000001</v>
      </c>
      <c r="FV5" s="3">
        <v>169.6</v>
      </c>
      <c r="FW5" s="3">
        <v>179.55</v>
      </c>
      <c r="FX5" s="3">
        <v>199.65</v>
      </c>
      <c r="FY5" s="3"/>
      <c r="FZ5" s="3">
        <v>-20.294444444444441</v>
      </c>
      <c r="GA5" s="3">
        <v>4.3909000000000002</v>
      </c>
      <c r="GB5" s="3">
        <v>19.43</v>
      </c>
      <c r="GC5" s="3">
        <v>24.265000000000001</v>
      </c>
      <c r="GD5" s="3">
        <v>29.39</v>
      </c>
      <c r="GE5" s="3">
        <v>36.375</v>
      </c>
      <c r="GF5" s="3">
        <v>43.4</v>
      </c>
      <c r="GG5" s="3">
        <v>59.31</v>
      </c>
      <c r="GH5" s="3">
        <v>69.42</v>
      </c>
      <c r="GI5" s="3">
        <v>79.465000000000003</v>
      </c>
      <c r="GJ5" s="3">
        <v>89.435000000000002</v>
      </c>
      <c r="GK5" s="3">
        <v>104.505</v>
      </c>
      <c r="GL5" s="3">
        <v>119.45</v>
      </c>
      <c r="GM5" s="3">
        <v>129.45000000000002</v>
      </c>
      <c r="GN5" s="3">
        <v>149.4</v>
      </c>
      <c r="GO5" s="3">
        <v>159.35000000000002</v>
      </c>
      <c r="GP5" s="3">
        <v>169.4</v>
      </c>
      <c r="GQ5" s="3">
        <v>179.3</v>
      </c>
      <c r="GR5" s="3">
        <v>199.4</v>
      </c>
      <c r="GS5" s="1"/>
      <c r="GT5" s="3">
        <v>-20.21</v>
      </c>
      <c r="GU5" s="3">
        <v>4.2321999999999997</v>
      </c>
      <c r="GV5" s="3">
        <v>19.420000000000002</v>
      </c>
      <c r="GW5" s="3">
        <v>24.25</v>
      </c>
      <c r="GX5" s="3">
        <v>29.4</v>
      </c>
      <c r="GY5" s="3">
        <v>36.369999999999997</v>
      </c>
      <c r="GZ5" s="3">
        <v>43.39</v>
      </c>
      <c r="HA5" s="3">
        <v>59.33</v>
      </c>
      <c r="HB5" s="3">
        <v>69.430000000000007</v>
      </c>
      <c r="HC5" s="3">
        <v>79.48</v>
      </c>
      <c r="HD5" s="3">
        <v>89.46</v>
      </c>
      <c r="HE5" s="3">
        <v>104.54</v>
      </c>
      <c r="HF5" s="3">
        <v>119.5</v>
      </c>
      <c r="HG5" s="3">
        <v>129.5</v>
      </c>
      <c r="HH5" s="3">
        <v>149.19999999999999</v>
      </c>
      <c r="HI5" s="3">
        <v>159.15</v>
      </c>
      <c r="HJ5" s="3">
        <v>169.15</v>
      </c>
      <c r="HK5" s="3">
        <v>179.1</v>
      </c>
      <c r="HL5" s="3">
        <v>199.15</v>
      </c>
      <c r="HM5" s="3"/>
    </row>
    <row r="6" spans="2:221" x14ac:dyDescent="0.35">
      <c r="B6" s="3">
        <v>-20.68</v>
      </c>
      <c r="C6" s="3">
        <v>4.3895</v>
      </c>
      <c r="D6" s="3">
        <v>19.45</v>
      </c>
      <c r="E6" s="3">
        <v>24.39</v>
      </c>
      <c r="F6" s="3">
        <v>29.43</v>
      </c>
      <c r="G6" s="3">
        <v>36.39</v>
      </c>
      <c r="H6" s="3">
        <v>43.44</v>
      </c>
      <c r="I6" s="3">
        <v>59.55</v>
      </c>
      <c r="J6" s="3">
        <v>69.48</v>
      </c>
      <c r="K6" s="3">
        <v>79.62</v>
      </c>
      <c r="L6" s="3">
        <v>89.67</v>
      </c>
      <c r="M6" s="3">
        <v>104.64</v>
      </c>
      <c r="N6" s="3">
        <v>119.7</v>
      </c>
      <c r="O6" s="3">
        <v>129.70000000000002</v>
      </c>
      <c r="P6" s="3">
        <v>149.35</v>
      </c>
      <c r="Q6" s="3">
        <v>159.25</v>
      </c>
      <c r="R6" s="3">
        <v>169.3</v>
      </c>
      <c r="S6" s="3">
        <v>179.20000000000002</v>
      </c>
      <c r="T6" s="3">
        <v>199.25</v>
      </c>
      <c r="U6" s="3"/>
      <c r="V6" s="3">
        <v>-20.716666666666665</v>
      </c>
      <c r="W6" s="3">
        <v>4.3941999999999997</v>
      </c>
      <c r="X6" s="3">
        <v>19.5</v>
      </c>
      <c r="Y6" s="3">
        <v>24.435000000000002</v>
      </c>
      <c r="Z6" s="3">
        <v>29.48</v>
      </c>
      <c r="AA6" s="3">
        <v>36.435000000000002</v>
      </c>
      <c r="AB6" s="3">
        <v>43.45</v>
      </c>
      <c r="AC6" s="3">
        <v>59.545000000000002</v>
      </c>
      <c r="AD6" s="3">
        <v>69.5</v>
      </c>
      <c r="AE6" s="3">
        <v>79.625</v>
      </c>
      <c r="AF6" s="3">
        <v>89.664999999999992</v>
      </c>
      <c r="AG6" s="3">
        <v>104.625</v>
      </c>
      <c r="AH6" s="3">
        <v>119.7</v>
      </c>
      <c r="AI6" s="3">
        <v>129.65</v>
      </c>
      <c r="AJ6" s="3">
        <v>149.45000000000002</v>
      </c>
      <c r="AK6" s="3">
        <v>159.4</v>
      </c>
      <c r="AL6" s="3">
        <v>169.45000000000002</v>
      </c>
      <c r="AM6" s="3">
        <v>179.3</v>
      </c>
      <c r="AN6" s="3">
        <v>199.4</v>
      </c>
      <c r="AO6" s="3"/>
      <c r="AP6" s="3">
        <v>-20.57</v>
      </c>
      <c r="AQ6" s="3">
        <v>4.4630000000000001</v>
      </c>
      <c r="AR6" s="3">
        <v>19.55</v>
      </c>
      <c r="AS6" s="3">
        <v>24.48</v>
      </c>
      <c r="AT6" s="3">
        <v>29.53</v>
      </c>
      <c r="AU6" s="3">
        <v>36.479999999999997</v>
      </c>
      <c r="AV6" s="3">
        <v>43.46</v>
      </c>
      <c r="AW6" s="3">
        <v>59.54</v>
      </c>
      <c r="AX6" s="3">
        <v>69.52</v>
      </c>
      <c r="AY6" s="3">
        <v>79.63</v>
      </c>
      <c r="AZ6" s="3">
        <v>89.66</v>
      </c>
      <c r="BA6" s="3">
        <v>104.61</v>
      </c>
      <c r="BB6" s="3">
        <v>119.65</v>
      </c>
      <c r="BC6" s="3">
        <v>129.6</v>
      </c>
      <c r="BD6" s="3">
        <v>149.55000000000001</v>
      </c>
      <c r="BE6" s="3">
        <v>159.5</v>
      </c>
      <c r="BF6" s="3">
        <v>169.55</v>
      </c>
      <c r="BG6" s="3">
        <v>179.45000000000002</v>
      </c>
      <c r="BH6" s="3">
        <v>199.55</v>
      </c>
      <c r="BI6" s="1"/>
      <c r="BJ6" s="3">
        <v>-20.796666666666667</v>
      </c>
      <c r="BK6" s="3">
        <v>4.2613500000000002</v>
      </c>
      <c r="BL6" s="3">
        <v>19.52</v>
      </c>
      <c r="BM6" s="3">
        <v>24.439999999999998</v>
      </c>
      <c r="BN6" s="3">
        <v>29.5</v>
      </c>
      <c r="BO6" s="3">
        <v>36.454999999999998</v>
      </c>
      <c r="BP6" s="3">
        <v>43.45</v>
      </c>
      <c r="BQ6" s="3">
        <v>59.54</v>
      </c>
      <c r="BR6" s="3">
        <v>69.504999999999995</v>
      </c>
      <c r="BS6" s="3">
        <v>79.625</v>
      </c>
      <c r="BT6" s="3">
        <v>89.67</v>
      </c>
      <c r="BU6" s="3">
        <v>104.625</v>
      </c>
      <c r="BV6" s="3">
        <v>119.7</v>
      </c>
      <c r="BW6" s="3">
        <v>129.65</v>
      </c>
      <c r="BX6" s="3">
        <v>149.5</v>
      </c>
      <c r="BY6" s="3">
        <v>159.45000000000002</v>
      </c>
      <c r="BZ6" s="3">
        <v>169.5</v>
      </c>
      <c r="CA6" s="3">
        <v>179.4</v>
      </c>
      <c r="CB6" s="3">
        <v>199.45000000000002</v>
      </c>
      <c r="CC6" s="1"/>
      <c r="CD6" s="3">
        <v>-20.73</v>
      </c>
      <c r="CE6" s="3">
        <v>4.3254000000000001</v>
      </c>
      <c r="CF6" s="3">
        <v>19.489999999999998</v>
      </c>
      <c r="CG6" s="3">
        <v>24.4</v>
      </c>
      <c r="CH6" s="3">
        <v>29.47</v>
      </c>
      <c r="CI6" s="3">
        <v>36.43</v>
      </c>
      <c r="CJ6" s="3">
        <v>43.44</v>
      </c>
      <c r="CK6" s="3">
        <v>59.54</v>
      </c>
      <c r="CL6" s="3">
        <v>69.489999999999995</v>
      </c>
      <c r="CM6" s="3">
        <v>79.62</v>
      </c>
      <c r="CN6" s="3">
        <v>89.68</v>
      </c>
      <c r="CO6" s="3">
        <v>104.64</v>
      </c>
      <c r="CP6" s="3">
        <v>119.95</v>
      </c>
      <c r="CQ6" s="3">
        <v>129.65</v>
      </c>
      <c r="CR6" s="3">
        <v>149.4</v>
      </c>
      <c r="CS6" s="3">
        <v>159.35</v>
      </c>
      <c r="CT6" s="3">
        <v>169.4</v>
      </c>
      <c r="CU6" s="3">
        <v>179.3</v>
      </c>
      <c r="CV6" s="3">
        <v>199.35</v>
      </c>
      <c r="CW6" s="3"/>
      <c r="CX6" s="3">
        <v>-20.62</v>
      </c>
      <c r="CY6" s="3">
        <v>4.1988500000000002</v>
      </c>
      <c r="CZ6" s="3">
        <v>19.434999999999999</v>
      </c>
      <c r="DA6" s="3">
        <v>24.36</v>
      </c>
      <c r="DB6" s="3">
        <v>29.414999999999999</v>
      </c>
      <c r="DC6" s="3">
        <v>36.375</v>
      </c>
      <c r="DD6" s="3">
        <v>43.36</v>
      </c>
      <c r="DE6" s="3">
        <v>59.445</v>
      </c>
      <c r="DF6" s="3">
        <v>69.405000000000001</v>
      </c>
      <c r="DG6" s="3">
        <v>79.525000000000006</v>
      </c>
      <c r="DH6" s="3">
        <v>89.580000000000013</v>
      </c>
      <c r="DI6" s="3">
        <v>104.535</v>
      </c>
      <c r="DJ6" s="3">
        <v>119.55000000000001</v>
      </c>
      <c r="DK6" s="3">
        <v>129.55000000000001</v>
      </c>
      <c r="DL6" s="3">
        <v>149.4</v>
      </c>
      <c r="DM6" s="3">
        <v>159.30000000000001</v>
      </c>
      <c r="DN6" s="3">
        <v>169.4</v>
      </c>
      <c r="DO6" s="3">
        <v>179.3</v>
      </c>
      <c r="DP6" s="3">
        <v>199.35000000000002</v>
      </c>
      <c r="DQ6" s="1"/>
      <c r="DR6" s="3">
        <v>-20.85</v>
      </c>
      <c r="DS6" s="3">
        <v>4.1973000000000003</v>
      </c>
      <c r="DT6" s="3">
        <v>19.38</v>
      </c>
      <c r="DU6" s="3">
        <v>24.32</v>
      </c>
      <c r="DV6" s="3">
        <v>29.36</v>
      </c>
      <c r="DW6" s="3">
        <v>36.32</v>
      </c>
      <c r="DX6" s="3">
        <v>43.28</v>
      </c>
      <c r="DY6" s="3">
        <v>59.35</v>
      </c>
      <c r="DZ6" s="3">
        <v>69.319999999999993</v>
      </c>
      <c r="EA6" s="3">
        <v>79.430000000000007</v>
      </c>
      <c r="EB6" s="3">
        <v>89.48</v>
      </c>
      <c r="EC6" s="3">
        <v>104.43</v>
      </c>
      <c r="ED6" s="3">
        <v>119.75</v>
      </c>
      <c r="EE6" s="3">
        <v>129.4</v>
      </c>
      <c r="EF6" s="3">
        <v>149.35</v>
      </c>
      <c r="EG6" s="3">
        <v>159.30000000000001</v>
      </c>
      <c r="EH6" s="3">
        <v>169.35</v>
      </c>
      <c r="EI6" s="3">
        <v>179.3</v>
      </c>
      <c r="EJ6" s="3">
        <v>199.35</v>
      </c>
      <c r="EK6" s="3"/>
      <c r="EL6" s="3">
        <v>-20.453333333333333</v>
      </c>
      <c r="EM6" s="3">
        <v>4.2175500000000001</v>
      </c>
      <c r="EN6" s="3">
        <v>19.395</v>
      </c>
      <c r="EO6" s="3">
        <v>24.310000000000002</v>
      </c>
      <c r="EP6" s="3">
        <v>29.48</v>
      </c>
      <c r="EQ6" s="3">
        <v>36.33</v>
      </c>
      <c r="ER6" s="3">
        <v>43.305</v>
      </c>
      <c r="ES6" s="3">
        <v>59.375</v>
      </c>
      <c r="ET6" s="3">
        <v>69.334999999999994</v>
      </c>
      <c r="EU6" s="3">
        <v>79.45</v>
      </c>
      <c r="EV6" s="3">
        <v>89.55</v>
      </c>
      <c r="EW6" s="3">
        <v>104.435</v>
      </c>
      <c r="EX6" s="3">
        <v>119.45</v>
      </c>
      <c r="EY6" s="3">
        <v>129.45000000000002</v>
      </c>
      <c r="EZ6" s="3">
        <v>149.45000000000002</v>
      </c>
      <c r="FA6" s="3">
        <v>159.45000000000002</v>
      </c>
      <c r="FB6" s="3">
        <v>169.45000000000002</v>
      </c>
      <c r="FC6" s="3">
        <v>179.45000000000002</v>
      </c>
      <c r="FD6" s="3">
        <v>199.5</v>
      </c>
      <c r="FE6" s="1"/>
      <c r="FF6" s="3">
        <v>-20.81</v>
      </c>
      <c r="FG6" s="3">
        <v>4.2004000000000001</v>
      </c>
      <c r="FH6" s="3">
        <v>19.41</v>
      </c>
      <c r="FI6" s="3">
        <v>24.3</v>
      </c>
      <c r="FJ6" s="3">
        <v>29.39</v>
      </c>
      <c r="FK6" s="3">
        <v>36.340000000000003</v>
      </c>
      <c r="FL6" s="3">
        <v>43.33</v>
      </c>
      <c r="FM6" s="3">
        <v>59.4</v>
      </c>
      <c r="FN6" s="3">
        <v>69.349999999999994</v>
      </c>
      <c r="FO6" s="3">
        <v>79.47</v>
      </c>
      <c r="FP6" s="3">
        <v>89.5</v>
      </c>
      <c r="FQ6" s="3">
        <v>104.44</v>
      </c>
      <c r="FR6" s="3">
        <v>119.75</v>
      </c>
      <c r="FS6" s="3">
        <v>129.44999999999999</v>
      </c>
      <c r="FT6" s="3">
        <v>149.55000000000001</v>
      </c>
      <c r="FU6" s="3">
        <v>159.55000000000001</v>
      </c>
      <c r="FV6" s="3">
        <v>169.6</v>
      </c>
      <c r="FW6" s="3">
        <v>179.55</v>
      </c>
      <c r="FX6" s="3">
        <v>199.65</v>
      </c>
      <c r="FY6" s="3"/>
      <c r="FZ6" s="3">
        <v>-20.287777777777777</v>
      </c>
      <c r="GA6" s="3">
        <v>4.3939500000000002</v>
      </c>
      <c r="GB6" s="3">
        <v>19.399999999999999</v>
      </c>
      <c r="GC6" s="3">
        <v>24.32</v>
      </c>
      <c r="GD6" s="3">
        <v>29.49</v>
      </c>
      <c r="GE6" s="3">
        <v>36.33</v>
      </c>
      <c r="GF6" s="3">
        <v>43.325000000000003</v>
      </c>
      <c r="GG6" s="3">
        <v>59.39</v>
      </c>
      <c r="GH6" s="3">
        <v>69.36</v>
      </c>
      <c r="GI6" s="3">
        <v>79.474999999999994</v>
      </c>
      <c r="GJ6" s="3">
        <v>89.515000000000001</v>
      </c>
      <c r="GK6" s="3">
        <v>104.47499999999999</v>
      </c>
      <c r="GL6" s="3">
        <v>119.45</v>
      </c>
      <c r="GM6" s="3">
        <v>129.45000000000002</v>
      </c>
      <c r="GN6" s="3">
        <v>149.35</v>
      </c>
      <c r="GO6" s="3">
        <v>159.35000000000002</v>
      </c>
      <c r="GP6" s="3">
        <v>169.4</v>
      </c>
      <c r="GQ6" s="3">
        <v>179.3</v>
      </c>
      <c r="GR6" s="3">
        <v>199.4</v>
      </c>
      <c r="GS6" s="1"/>
      <c r="GT6" s="3">
        <v>-20.2</v>
      </c>
      <c r="GU6" s="3">
        <v>4.2347000000000001</v>
      </c>
      <c r="GV6" s="3">
        <v>19.39</v>
      </c>
      <c r="GW6" s="3">
        <v>24.34</v>
      </c>
      <c r="GX6" s="3">
        <v>29.37</v>
      </c>
      <c r="GY6" s="3">
        <v>36.32</v>
      </c>
      <c r="GZ6" s="3">
        <v>43.32</v>
      </c>
      <c r="HA6" s="3">
        <v>59.38</v>
      </c>
      <c r="HB6" s="3">
        <v>69.37</v>
      </c>
      <c r="HC6" s="3">
        <v>79.48</v>
      </c>
      <c r="HD6" s="3">
        <v>89.53</v>
      </c>
      <c r="HE6" s="3">
        <v>104.51</v>
      </c>
      <c r="HF6" s="3">
        <v>119.7</v>
      </c>
      <c r="HG6" s="3">
        <v>129.5</v>
      </c>
      <c r="HH6" s="3">
        <v>149.15</v>
      </c>
      <c r="HI6" s="3">
        <v>159.15</v>
      </c>
      <c r="HJ6" s="3">
        <v>169.15</v>
      </c>
      <c r="HK6" s="3">
        <v>179.1</v>
      </c>
      <c r="HL6" s="3">
        <v>199.15</v>
      </c>
      <c r="HM6" s="3"/>
    </row>
    <row r="7" spans="2:221" x14ac:dyDescent="0.35">
      <c r="B7" s="3">
        <v>-20.66</v>
      </c>
      <c r="C7" s="3">
        <v>4.3925000000000001</v>
      </c>
      <c r="D7" s="3">
        <v>19.41</v>
      </c>
      <c r="E7" s="3">
        <v>24.48</v>
      </c>
      <c r="F7" s="3">
        <v>29.39</v>
      </c>
      <c r="G7" s="3">
        <v>36.49</v>
      </c>
      <c r="H7" s="3">
        <v>43.53</v>
      </c>
      <c r="I7" s="3">
        <v>59.58</v>
      </c>
      <c r="J7" s="3">
        <v>69.569999999999993</v>
      </c>
      <c r="K7" s="3">
        <v>79.680000000000007</v>
      </c>
      <c r="L7" s="3">
        <v>89.5</v>
      </c>
      <c r="M7" s="3">
        <v>104.52</v>
      </c>
      <c r="N7" s="3">
        <v>119.7</v>
      </c>
      <c r="O7" s="3">
        <v>129.70000000000002</v>
      </c>
      <c r="P7" s="3">
        <v>149.30000000000001</v>
      </c>
      <c r="Q7" s="3">
        <v>159.25</v>
      </c>
      <c r="R7" s="3">
        <v>169.3</v>
      </c>
      <c r="S7" s="3">
        <v>179.20000000000002</v>
      </c>
      <c r="T7" s="3">
        <v>199.25</v>
      </c>
      <c r="U7" s="3"/>
      <c r="V7" s="3">
        <v>-20.716666666666665</v>
      </c>
      <c r="W7" s="3">
        <v>4.3975499999999998</v>
      </c>
      <c r="X7" s="3">
        <v>19.465</v>
      </c>
      <c r="Y7" s="3">
        <v>24.495000000000001</v>
      </c>
      <c r="Z7" s="3">
        <v>29.445</v>
      </c>
      <c r="AA7" s="3">
        <v>36.525000000000006</v>
      </c>
      <c r="AB7" s="3">
        <v>43.564999999999998</v>
      </c>
      <c r="AC7" s="3">
        <v>59.605000000000004</v>
      </c>
      <c r="AD7" s="3">
        <v>69.569999999999993</v>
      </c>
      <c r="AE7" s="3">
        <v>79.675000000000011</v>
      </c>
      <c r="AF7" s="3">
        <v>89.504999999999995</v>
      </c>
      <c r="AG7" s="3">
        <v>104.52</v>
      </c>
      <c r="AH7" s="3">
        <v>119.7</v>
      </c>
      <c r="AI7" s="3">
        <v>129.65</v>
      </c>
      <c r="AJ7" s="3">
        <v>149.45000000000002</v>
      </c>
      <c r="AK7" s="3">
        <v>159.4</v>
      </c>
      <c r="AL7" s="3">
        <v>169.45000000000002</v>
      </c>
      <c r="AM7" s="3">
        <v>179.3</v>
      </c>
      <c r="AN7" s="3">
        <v>199.4</v>
      </c>
      <c r="AO7" s="3"/>
      <c r="AP7" s="3">
        <v>-20.57</v>
      </c>
      <c r="AQ7" s="3">
        <v>4.4657999999999998</v>
      </c>
      <c r="AR7" s="3">
        <v>19.52</v>
      </c>
      <c r="AS7" s="3">
        <v>24.51</v>
      </c>
      <c r="AT7" s="3">
        <v>29.5</v>
      </c>
      <c r="AU7" s="3">
        <v>36.56</v>
      </c>
      <c r="AV7" s="3">
        <v>43.6</v>
      </c>
      <c r="AW7" s="3">
        <v>59.63</v>
      </c>
      <c r="AX7" s="3">
        <v>69.569999999999993</v>
      </c>
      <c r="AY7" s="3">
        <v>79.67</v>
      </c>
      <c r="AZ7" s="3">
        <v>89.51</v>
      </c>
      <c r="BA7" s="3">
        <v>104.52</v>
      </c>
      <c r="BB7" s="3">
        <v>119.65</v>
      </c>
      <c r="BC7" s="3">
        <v>129.6</v>
      </c>
      <c r="BD7" s="3">
        <v>149.55000000000001</v>
      </c>
      <c r="BE7" s="3">
        <v>159.5</v>
      </c>
      <c r="BF7" s="3">
        <v>169.55</v>
      </c>
      <c r="BG7" s="3">
        <v>179.45000000000002</v>
      </c>
      <c r="BH7" s="3">
        <v>199.55</v>
      </c>
      <c r="BI7" s="1"/>
      <c r="BJ7" s="3">
        <v>-20.793333333333333</v>
      </c>
      <c r="BK7" s="3">
        <v>4.2652000000000001</v>
      </c>
      <c r="BL7" s="3">
        <v>19.490000000000002</v>
      </c>
      <c r="BM7" s="3">
        <v>24.520000000000003</v>
      </c>
      <c r="BN7" s="3">
        <v>29.47</v>
      </c>
      <c r="BO7" s="3">
        <v>36.540000000000006</v>
      </c>
      <c r="BP7" s="3">
        <v>43.57</v>
      </c>
      <c r="BQ7" s="3">
        <v>59.620000000000005</v>
      </c>
      <c r="BR7" s="3">
        <v>69.564999999999998</v>
      </c>
      <c r="BS7" s="3">
        <v>79.67</v>
      </c>
      <c r="BT7" s="3">
        <v>89.5</v>
      </c>
      <c r="BU7" s="3">
        <v>104.52500000000001</v>
      </c>
      <c r="BV7" s="3">
        <v>119.7</v>
      </c>
      <c r="BW7" s="3">
        <v>129.65</v>
      </c>
      <c r="BX7" s="3">
        <v>149.5</v>
      </c>
      <c r="BY7" s="3">
        <v>159.45000000000002</v>
      </c>
      <c r="BZ7" s="3">
        <v>169.5</v>
      </c>
      <c r="CA7" s="3">
        <v>179.4</v>
      </c>
      <c r="CB7" s="3">
        <v>199.45000000000002</v>
      </c>
      <c r="CC7" s="1"/>
      <c r="CD7" s="3">
        <v>-20.73</v>
      </c>
      <c r="CE7" s="3">
        <v>4.3292999999999999</v>
      </c>
      <c r="CF7" s="3">
        <v>19.46</v>
      </c>
      <c r="CG7" s="3">
        <v>24.53</v>
      </c>
      <c r="CH7" s="3">
        <v>29.44</v>
      </c>
      <c r="CI7" s="3">
        <v>36.520000000000003</v>
      </c>
      <c r="CJ7" s="3">
        <v>43.54</v>
      </c>
      <c r="CK7" s="3">
        <v>59.61</v>
      </c>
      <c r="CL7" s="3">
        <v>69.56</v>
      </c>
      <c r="CM7" s="3">
        <v>79.67</v>
      </c>
      <c r="CN7" s="3">
        <v>89.49</v>
      </c>
      <c r="CO7" s="3">
        <v>104.53</v>
      </c>
      <c r="CP7" s="3">
        <v>120.6</v>
      </c>
      <c r="CQ7" s="3">
        <v>129.65</v>
      </c>
      <c r="CR7" s="3">
        <v>149.4</v>
      </c>
      <c r="CS7" s="3">
        <v>159.35</v>
      </c>
      <c r="CT7" s="3">
        <v>169.4</v>
      </c>
      <c r="CU7" s="3">
        <v>179.3</v>
      </c>
      <c r="CV7" s="3">
        <v>199.35</v>
      </c>
      <c r="CW7" s="3"/>
      <c r="CX7" s="3">
        <v>-20.616666666666671</v>
      </c>
      <c r="CY7" s="3">
        <v>4.2031000000000001</v>
      </c>
      <c r="CZ7" s="3">
        <v>19.41</v>
      </c>
      <c r="DA7" s="3">
        <v>24.445</v>
      </c>
      <c r="DB7" s="3">
        <v>29.39</v>
      </c>
      <c r="DC7" s="3">
        <v>36.450000000000003</v>
      </c>
      <c r="DD7" s="3">
        <v>43.484999999999999</v>
      </c>
      <c r="DE7" s="3">
        <v>59.53</v>
      </c>
      <c r="DF7" s="3">
        <v>69.47</v>
      </c>
      <c r="DG7" s="3">
        <v>79.575000000000003</v>
      </c>
      <c r="DH7" s="3">
        <v>89.405000000000001</v>
      </c>
      <c r="DI7" s="3">
        <v>104.425</v>
      </c>
      <c r="DJ7" s="3">
        <v>119.55000000000001</v>
      </c>
      <c r="DK7" s="3">
        <v>129.55000000000001</v>
      </c>
      <c r="DL7" s="3">
        <v>149.35</v>
      </c>
      <c r="DM7" s="3">
        <v>159.30000000000001</v>
      </c>
      <c r="DN7" s="3">
        <v>169.4</v>
      </c>
      <c r="DO7" s="3">
        <v>179.3</v>
      </c>
      <c r="DP7" s="3">
        <v>199.35000000000002</v>
      </c>
      <c r="DQ7" s="1"/>
      <c r="DR7" s="3">
        <v>-20.85</v>
      </c>
      <c r="DS7" s="3">
        <v>4.2011000000000003</v>
      </c>
      <c r="DT7" s="3">
        <v>19.36</v>
      </c>
      <c r="DU7" s="3">
        <v>24.36</v>
      </c>
      <c r="DV7" s="3">
        <v>29.34</v>
      </c>
      <c r="DW7" s="3">
        <v>36.380000000000003</v>
      </c>
      <c r="DX7" s="3">
        <v>43.43</v>
      </c>
      <c r="DY7" s="3">
        <v>59.45</v>
      </c>
      <c r="DZ7" s="3">
        <v>69.38</v>
      </c>
      <c r="EA7" s="3">
        <v>79.48</v>
      </c>
      <c r="EB7" s="3">
        <v>89.32</v>
      </c>
      <c r="EC7" s="3">
        <v>104.32</v>
      </c>
      <c r="ED7" s="3">
        <v>120.45</v>
      </c>
      <c r="EE7" s="3">
        <v>129.4</v>
      </c>
      <c r="EF7" s="3">
        <v>149.30000000000001</v>
      </c>
      <c r="EG7" s="3">
        <v>159.30000000000001</v>
      </c>
      <c r="EH7" s="3">
        <v>169.35</v>
      </c>
      <c r="EI7" s="3">
        <v>179.25</v>
      </c>
      <c r="EJ7" s="3">
        <v>199.35</v>
      </c>
      <c r="EK7" s="3"/>
      <c r="EL7" s="3">
        <v>-20.446666666666669</v>
      </c>
      <c r="EM7" s="3">
        <v>4.2211499999999997</v>
      </c>
      <c r="EN7" s="3">
        <v>19.369999999999997</v>
      </c>
      <c r="EO7" s="3">
        <v>24.405000000000001</v>
      </c>
      <c r="EP7" s="3">
        <v>29.53</v>
      </c>
      <c r="EQ7" s="3">
        <v>36.405000000000001</v>
      </c>
      <c r="ER7" s="3">
        <v>43.43</v>
      </c>
      <c r="ES7" s="3">
        <v>59.465000000000003</v>
      </c>
      <c r="ET7" s="3">
        <v>69.39</v>
      </c>
      <c r="EU7" s="3">
        <v>79.495000000000005</v>
      </c>
      <c r="EV7" s="3">
        <v>89.48</v>
      </c>
      <c r="EW7" s="3">
        <v>104.33499999999999</v>
      </c>
      <c r="EX7" s="3">
        <v>119.45</v>
      </c>
      <c r="EY7" s="3">
        <v>129.45000000000002</v>
      </c>
      <c r="EZ7" s="3">
        <v>149.45000000000002</v>
      </c>
      <c r="FA7" s="3">
        <v>159.45000000000002</v>
      </c>
      <c r="FB7" s="3">
        <v>169.45000000000002</v>
      </c>
      <c r="FC7" s="3">
        <v>179.4</v>
      </c>
      <c r="FD7" s="3">
        <v>199.5</v>
      </c>
      <c r="FE7" s="1"/>
      <c r="FF7" s="3">
        <v>-20.8</v>
      </c>
      <c r="FG7" s="3">
        <v>4.2050999999999998</v>
      </c>
      <c r="FH7" s="3">
        <v>19.38</v>
      </c>
      <c r="FI7" s="3">
        <v>24.45</v>
      </c>
      <c r="FJ7" s="3">
        <v>29.36</v>
      </c>
      <c r="FK7" s="3">
        <v>36.43</v>
      </c>
      <c r="FL7" s="3">
        <v>43.43</v>
      </c>
      <c r="FM7" s="3">
        <v>59.48</v>
      </c>
      <c r="FN7" s="3">
        <v>69.400000000000006</v>
      </c>
      <c r="FO7" s="3">
        <v>79.510000000000005</v>
      </c>
      <c r="FP7" s="3">
        <v>89.34</v>
      </c>
      <c r="FQ7" s="3">
        <v>104.35</v>
      </c>
      <c r="FR7" s="3">
        <v>120.45</v>
      </c>
      <c r="FS7" s="3">
        <v>129.44999999999999</v>
      </c>
      <c r="FT7" s="3">
        <v>149.55000000000001</v>
      </c>
      <c r="FU7" s="3">
        <v>159.55000000000001</v>
      </c>
      <c r="FV7" s="3">
        <v>169.6</v>
      </c>
      <c r="FW7" s="3">
        <v>179.55</v>
      </c>
      <c r="FX7" s="3">
        <v>199.65</v>
      </c>
      <c r="FY7" s="3"/>
      <c r="FZ7" s="3">
        <v>-20.28</v>
      </c>
      <c r="GA7" s="3">
        <v>4.3969749999999994</v>
      </c>
      <c r="GB7" s="3">
        <v>19.375</v>
      </c>
      <c r="GC7" s="3">
        <v>24.42</v>
      </c>
      <c r="GD7" s="3">
        <v>29.5</v>
      </c>
      <c r="GE7" s="3">
        <v>36.409999999999997</v>
      </c>
      <c r="GF7" s="3">
        <v>43.435000000000002</v>
      </c>
      <c r="GG7" s="3">
        <v>59.48</v>
      </c>
      <c r="GH7" s="3">
        <v>69.42</v>
      </c>
      <c r="GI7" s="3">
        <v>79.52000000000001</v>
      </c>
      <c r="GJ7" s="3">
        <v>89.355000000000004</v>
      </c>
      <c r="GK7" s="3">
        <v>104.37</v>
      </c>
      <c r="GL7" s="3">
        <v>119.45</v>
      </c>
      <c r="GM7" s="3">
        <v>129.45000000000002</v>
      </c>
      <c r="GN7" s="3">
        <v>149.4</v>
      </c>
      <c r="GO7" s="3">
        <v>159.35000000000002</v>
      </c>
      <c r="GP7" s="3">
        <v>169.4</v>
      </c>
      <c r="GQ7" s="3">
        <v>179.3</v>
      </c>
      <c r="GR7" s="3">
        <v>199.4</v>
      </c>
      <c r="GS7" s="1"/>
      <c r="GT7" s="3">
        <v>-20.2</v>
      </c>
      <c r="GU7" s="3">
        <v>4.2371999999999996</v>
      </c>
      <c r="GV7" s="3">
        <v>19.37</v>
      </c>
      <c r="GW7" s="3">
        <v>24.39</v>
      </c>
      <c r="GX7" s="3">
        <v>29.35</v>
      </c>
      <c r="GY7" s="3">
        <v>36.39</v>
      </c>
      <c r="GZ7" s="3">
        <v>43.44</v>
      </c>
      <c r="HA7" s="3">
        <v>59.48</v>
      </c>
      <c r="HB7" s="3">
        <v>69.44</v>
      </c>
      <c r="HC7" s="3">
        <v>79.53</v>
      </c>
      <c r="HD7" s="3">
        <v>89.37</v>
      </c>
      <c r="HE7" s="3">
        <v>104.39</v>
      </c>
      <c r="HF7" s="3">
        <v>120.25</v>
      </c>
      <c r="HG7" s="3">
        <v>129.5</v>
      </c>
      <c r="HH7" s="3">
        <v>149.19999999999999</v>
      </c>
      <c r="HI7" s="3">
        <v>159.15</v>
      </c>
      <c r="HJ7" s="3">
        <v>169.15</v>
      </c>
      <c r="HK7" s="3">
        <v>179.1</v>
      </c>
      <c r="HL7" s="3">
        <v>199.15</v>
      </c>
      <c r="HM7" s="3"/>
    </row>
    <row r="8" spans="2:221" x14ac:dyDescent="0.3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18</v>
      </c>
      <c r="Q8" s="1" t="s">
        <v>18</v>
      </c>
      <c r="R8" s="1" t="s">
        <v>18</v>
      </c>
      <c r="S8" s="1" t="s">
        <v>18</v>
      </c>
      <c r="T8" s="1" t="s">
        <v>18</v>
      </c>
      <c r="U8" s="1" t="s">
        <v>18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19</v>
      </c>
      <c r="AI8" s="1" t="s">
        <v>19</v>
      </c>
      <c r="AJ8" s="1" t="s">
        <v>19</v>
      </c>
      <c r="AK8" s="1" t="s">
        <v>19</v>
      </c>
      <c r="AL8" s="1" t="s">
        <v>19</v>
      </c>
      <c r="AM8" s="1" t="s">
        <v>19</v>
      </c>
      <c r="AN8" s="1" t="s">
        <v>19</v>
      </c>
      <c r="AO8" s="1" t="s">
        <v>19</v>
      </c>
      <c r="AP8" s="1" t="s">
        <v>20</v>
      </c>
      <c r="AQ8" s="1" t="s">
        <v>20</v>
      </c>
      <c r="AR8" s="1" t="s">
        <v>20</v>
      </c>
      <c r="AS8" s="1" t="s">
        <v>20</v>
      </c>
      <c r="AT8" s="1" t="s">
        <v>20</v>
      </c>
      <c r="AU8" s="1" t="s">
        <v>20</v>
      </c>
      <c r="AV8" s="1" t="s">
        <v>20</v>
      </c>
      <c r="AW8" s="1" t="s">
        <v>20</v>
      </c>
      <c r="AX8" s="1" t="s">
        <v>20</v>
      </c>
      <c r="AY8" s="1" t="s">
        <v>20</v>
      </c>
      <c r="AZ8" s="1" t="s">
        <v>20</v>
      </c>
      <c r="BA8" s="1" t="s">
        <v>20</v>
      </c>
      <c r="BB8" s="1" t="s">
        <v>20</v>
      </c>
      <c r="BC8" s="1" t="s">
        <v>20</v>
      </c>
      <c r="BD8" s="1" t="s">
        <v>20</v>
      </c>
      <c r="BE8" s="1" t="s">
        <v>20</v>
      </c>
      <c r="BF8" s="1" t="s">
        <v>20</v>
      </c>
      <c r="BG8" s="1" t="s">
        <v>20</v>
      </c>
      <c r="BH8" s="1" t="s">
        <v>20</v>
      </c>
      <c r="BI8" s="1" t="s">
        <v>20</v>
      </c>
      <c r="BJ8" s="1" t="s">
        <v>21</v>
      </c>
      <c r="BK8" s="1" t="s">
        <v>21</v>
      </c>
      <c r="BL8" s="1" t="s">
        <v>21</v>
      </c>
      <c r="BM8" s="1" t="s">
        <v>21</v>
      </c>
      <c r="BN8" s="1" t="s">
        <v>21</v>
      </c>
      <c r="BO8" s="1" t="s">
        <v>21</v>
      </c>
      <c r="BP8" s="1" t="s">
        <v>21</v>
      </c>
      <c r="BQ8" s="1" t="s">
        <v>21</v>
      </c>
      <c r="BR8" s="1" t="s">
        <v>21</v>
      </c>
      <c r="BS8" s="1" t="s">
        <v>21</v>
      </c>
      <c r="BT8" s="1" t="s">
        <v>21</v>
      </c>
      <c r="BU8" s="1" t="s">
        <v>21</v>
      </c>
      <c r="BV8" s="1" t="s">
        <v>21</v>
      </c>
      <c r="BW8" s="1" t="s">
        <v>21</v>
      </c>
      <c r="BX8" s="1" t="s">
        <v>21</v>
      </c>
      <c r="BY8" s="1" t="s">
        <v>21</v>
      </c>
      <c r="BZ8" s="1" t="s">
        <v>21</v>
      </c>
      <c r="CA8" s="1" t="s">
        <v>21</v>
      </c>
      <c r="CB8" s="1" t="s">
        <v>21</v>
      </c>
      <c r="CC8" s="1" t="s">
        <v>21</v>
      </c>
      <c r="CD8" s="1" t="s">
        <v>22</v>
      </c>
      <c r="CE8" s="1" t="s">
        <v>22</v>
      </c>
      <c r="CF8" s="1" t="s">
        <v>22</v>
      </c>
      <c r="CG8" s="1" t="s">
        <v>22</v>
      </c>
      <c r="CH8" s="1" t="s">
        <v>22</v>
      </c>
      <c r="CI8" s="1" t="s">
        <v>22</v>
      </c>
      <c r="CJ8" s="1" t="s">
        <v>22</v>
      </c>
      <c r="CK8" s="1" t="s">
        <v>22</v>
      </c>
      <c r="CL8" s="1" t="s">
        <v>22</v>
      </c>
      <c r="CM8" s="1" t="s">
        <v>22</v>
      </c>
      <c r="CN8" s="1" t="s">
        <v>22</v>
      </c>
      <c r="CO8" s="1" t="s">
        <v>22</v>
      </c>
      <c r="CP8" s="1" t="s">
        <v>22</v>
      </c>
      <c r="CQ8" s="1" t="s">
        <v>22</v>
      </c>
      <c r="CR8" s="1" t="s">
        <v>22</v>
      </c>
      <c r="CS8" s="1" t="s">
        <v>22</v>
      </c>
      <c r="CT8" s="1" t="s">
        <v>22</v>
      </c>
      <c r="CU8" s="1" t="s">
        <v>22</v>
      </c>
      <c r="CV8" s="1" t="s">
        <v>22</v>
      </c>
      <c r="CW8" s="1" t="s">
        <v>22</v>
      </c>
      <c r="CX8" s="1" t="s">
        <v>23</v>
      </c>
      <c r="CY8" s="1" t="s">
        <v>23</v>
      </c>
      <c r="CZ8" s="1" t="s">
        <v>23</v>
      </c>
      <c r="DA8" s="1" t="s">
        <v>23</v>
      </c>
      <c r="DB8" s="1" t="s">
        <v>23</v>
      </c>
      <c r="DC8" s="1" t="s">
        <v>23</v>
      </c>
      <c r="DD8" s="1" t="s">
        <v>23</v>
      </c>
      <c r="DE8" s="1" t="s">
        <v>23</v>
      </c>
      <c r="DF8" s="1" t="s">
        <v>23</v>
      </c>
      <c r="DG8" s="1" t="s">
        <v>23</v>
      </c>
      <c r="DH8" s="1" t="s">
        <v>23</v>
      </c>
      <c r="DI8" s="1" t="s">
        <v>23</v>
      </c>
      <c r="DJ8" s="1" t="s">
        <v>23</v>
      </c>
      <c r="DK8" s="1" t="s">
        <v>23</v>
      </c>
      <c r="DL8" s="1" t="s">
        <v>23</v>
      </c>
      <c r="DM8" s="1" t="s">
        <v>23</v>
      </c>
      <c r="DN8" s="1" t="s">
        <v>23</v>
      </c>
      <c r="DO8" s="1" t="s">
        <v>23</v>
      </c>
      <c r="DP8" s="1" t="s">
        <v>23</v>
      </c>
      <c r="DQ8" s="1" t="s">
        <v>23</v>
      </c>
      <c r="DR8" s="1" t="s">
        <v>24</v>
      </c>
      <c r="DS8" s="1" t="s">
        <v>24</v>
      </c>
      <c r="DT8" s="1" t="s">
        <v>24</v>
      </c>
      <c r="DU8" s="1" t="s">
        <v>24</v>
      </c>
      <c r="DV8" s="1" t="s">
        <v>24</v>
      </c>
      <c r="DW8" s="1" t="s">
        <v>24</v>
      </c>
      <c r="DX8" s="1" t="s">
        <v>24</v>
      </c>
      <c r="DY8" s="1" t="s">
        <v>24</v>
      </c>
      <c r="DZ8" s="1" t="s">
        <v>24</v>
      </c>
      <c r="EA8" s="1" t="s">
        <v>24</v>
      </c>
      <c r="EB8" s="1" t="s">
        <v>24</v>
      </c>
      <c r="EC8" s="1" t="s">
        <v>24</v>
      </c>
      <c r="ED8" s="1" t="s">
        <v>24</v>
      </c>
      <c r="EE8" s="1" t="s">
        <v>24</v>
      </c>
      <c r="EF8" s="1" t="s">
        <v>24</v>
      </c>
      <c r="EG8" s="1" t="s">
        <v>24</v>
      </c>
      <c r="EH8" s="1" t="s">
        <v>24</v>
      </c>
      <c r="EI8" s="1" t="s">
        <v>24</v>
      </c>
      <c r="EJ8" s="1" t="s">
        <v>24</v>
      </c>
      <c r="EK8" s="1" t="s">
        <v>24</v>
      </c>
      <c r="EL8" s="1" t="s">
        <v>25</v>
      </c>
      <c r="EM8" s="1" t="s">
        <v>25</v>
      </c>
      <c r="EN8" s="1" t="s">
        <v>25</v>
      </c>
      <c r="EO8" s="1" t="s">
        <v>25</v>
      </c>
      <c r="EP8" s="1" t="s">
        <v>25</v>
      </c>
      <c r="EQ8" s="1" t="s">
        <v>25</v>
      </c>
      <c r="ER8" s="1" t="s">
        <v>25</v>
      </c>
      <c r="ES8" s="1" t="s">
        <v>25</v>
      </c>
      <c r="ET8" s="1" t="s">
        <v>25</v>
      </c>
      <c r="EU8" s="1" t="s">
        <v>25</v>
      </c>
      <c r="EV8" s="1" t="s">
        <v>25</v>
      </c>
      <c r="EW8" s="1" t="s">
        <v>25</v>
      </c>
      <c r="EX8" s="1" t="s">
        <v>25</v>
      </c>
      <c r="EY8" s="1" t="s">
        <v>25</v>
      </c>
      <c r="EZ8" s="1" t="s">
        <v>25</v>
      </c>
      <c r="FA8" s="1" t="s">
        <v>25</v>
      </c>
      <c r="FB8" s="1" t="s">
        <v>25</v>
      </c>
      <c r="FC8" s="1" t="s">
        <v>25</v>
      </c>
      <c r="FD8" s="1" t="s">
        <v>25</v>
      </c>
      <c r="FE8" s="1" t="s">
        <v>25</v>
      </c>
      <c r="FF8" s="1" t="s">
        <v>26</v>
      </c>
      <c r="FG8" s="1" t="s">
        <v>26</v>
      </c>
      <c r="FH8" s="1" t="s">
        <v>26</v>
      </c>
      <c r="FI8" s="1" t="s">
        <v>26</v>
      </c>
      <c r="FJ8" s="1" t="s">
        <v>26</v>
      </c>
      <c r="FK8" s="1" t="s">
        <v>26</v>
      </c>
      <c r="FL8" s="1" t="s">
        <v>26</v>
      </c>
      <c r="FM8" s="1" t="s">
        <v>26</v>
      </c>
      <c r="FN8" s="1" t="s">
        <v>26</v>
      </c>
      <c r="FO8" s="1" t="s">
        <v>26</v>
      </c>
      <c r="FP8" s="1" t="s">
        <v>26</v>
      </c>
      <c r="FQ8" s="1" t="s">
        <v>26</v>
      </c>
      <c r="FR8" s="1" t="s">
        <v>26</v>
      </c>
      <c r="FS8" s="1" t="s">
        <v>26</v>
      </c>
      <c r="FT8" s="1" t="s">
        <v>26</v>
      </c>
      <c r="FU8" s="1" t="s">
        <v>26</v>
      </c>
      <c r="FV8" s="1" t="s">
        <v>26</v>
      </c>
      <c r="FW8" s="1" t="s">
        <v>26</v>
      </c>
      <c r="FX8" s="1" t="s">
        <v>26</v>
      </c>
      <c r="FY8" s="1" t="s">
        <v>26</v>
      </c>
      <c r="FZ8" s="1" t="s">
        <v>51</v>
      </c>
      <c r="GA8" s="1" t="s">
        <v>51</v>
      </c>
      <c r="GB8" s="1" t="s">
        <v>51</v>
      </c>
      <c r="GC8" s="1" t="s">
        <v>51</v>
      </c>
      <c r="GD8" s="1" t="s">
        <v>51</v>
      </c>
      <c r="GE8" s="1" t="s">
        <v>51</v>
      </c>
      <c r="GF8" s="1" t="s">
        <v>51</v>
      </c>
      <c r="GG8" s="1" t="s">
        <v>51</v>
      </c>
      <c r="GH8" s="1" t="s">
        <v>51</v>
      </c>
      <c r="GI8" s="1" t="s">
        <v>51</v>
      </c>
      <c r="GJ8" s="1" t="s">
        <v>51</v>
      </c>
      <c r="GK8" s="1" t="s">
        <v>51</v>
      </c>
      <c r="GL8" s="1" t="s">
        <v>51</v>
      </c>
      <c r="GM8" s="1" t="s">
        <v>51</v>
      </c>
      <c r="GN8" s="1" t="s">
        <v>51</v>
      </c>
      <c r="GO8" s="1" t="s">
        <v>51</v>
      </c>
      <c r="GP8" s="1" t="s">
        <v>51</v>
      </c>
      <c r="GQ8" s="1" t="s">
        <v>51</v>
      </c>
      <c r="GR8" s="1" t="s">
        <v>51</v>
      </c>
      <c r="GS8" s="1" t="s">
        <v>51</v>
      </c>
      <c r="GT8" s="1" t="s">
        <v>52</v>
      </c>
      <c r="GU8" s="1" t="s">
        <v>52</v>
      </c>
      <c r="GV8" s="1" t="s">
        <v>52</v>
      </c>
      <c r="GW8" s="1" t="s">
        <v>52</v>
      </c>
      <c r="GX8" s="1" t="s">
        <v>52</v>
      </c>
      <c r="GY8" s="1" t="s">
        <v>52</v>
      </c>
      <c r="GZ8" s="1" t="s">
        <v>52</v>
      </c>
      <c r="HA8" s="1" t="s">
        <v>52</v>
      </c>
      <c r="HB8" s="1" t="s">
        <v>52</v>
      </c>
      <c r="HC8" s="1" t="s">
        <v>52</v>
      </c>
      <c r="HD8" s="1" t="s">
        <v>52</v>
      </c>
      <c r="HE8" s="1" t="s">
        <v>52</v>
      </c>
      <c r="HF8" s="1" t="s">
        <v>52</v>
      </c>
      <c r="HG8" s="1" t="s">
        <v>52</v>
      </c>
      <c r="HH8" s="1" t="s">
        <v>52</v>
      </c>
      <c r="HI8" s="1" t="s">
        <v>52</v>
      </c>
      <c r="HJ8" s="1" t="s">
        <v>52</v>
      </c>
      <c r="HK8" s="1" t="s">
        <v>52</v>
      </c>
      <c r="HL8" s="1" t="s">
        <v>52</v>
      </c>
      <c r="HM8" s="1" t="s">
        <v>52</v>
      </c>
    </row>
    <row r="9" spans="2:221" x14ac:dyDescent="0.35">
      <c r="B9" s="3">
        <v>-20.69</v>
      </c>
      <c r="C9" s="3">
        <v>4.24</v>
      </c>
      <c r="D9" s="3">
        <v>19.23</v>
      </c>
      <c r="E9" s="3">
        <v>24.32</v>
      </c>
      <c r="F9" s="3">
        <v>29.27</v>
      </c>
      <c r="G9" s="3">
        <v>36.340000000000003</v>
      </c>
      <c r="H9" s="3">
        <v>43.5</v>
      </c>
      <c r="I9" s="3">
        <v>59.48</v>
      </c>
      <c r="J9" s="3">
        <v>69.400000000000006</v>
      </c>
      <c r="K9" s="3">
        <v>79.47</v>
      </c>
      <c r="L9" s="3">
        <v>89.4</v>
      </c>
      <c r="M9" s="3">
        <v>104.45</v>
      </c>
      <c r="N9" s="3">
        <v>119.5</v>
      </c>
      <c r="O9" s="3">
        <v>129.55000000000001</v>
      </c>
      <c r="P9" s="3">
        <v>149.55000000000001</v>
      </c>
      <c r="Q9" s="3">
        <v>159.5</v>
      </c>
      <c r="R9" s="3">
        <v>169.5</v>
      </c>
      <c r="S9" s="3">
        <v>179.5</v>
      </c>
      <c r="T9" s="3">
        <v>199.55</v>
      </c>
      <c r="U9" s="3"/>
      <c r="V9" s="3">
        <v>-20.62</v>
      </c>
      <c r="W9" s="3">
        <v>4.37</v>
      </c>
      <c r="X9" s="3">
        <v>19.3</v>
      </c>
      <c r="Y9" s="3">
        <v>24.37</v>
      </c>
      <c r="Z9" s="3">
        <v>29.34</v>
      </c>
      <c r="AA9" s="3">
        <v>36.43</v>
      </c>
      <c r="AB9" s="3">
        <v>43.59</v>
      </c>
      <c r="AC9" s="3">
        <v>59.58</v>
      </c>
      <c r="AD9" s="3">
        <v>69.489999999999995</v>
      </c>
      <c r="AE9" s="3">
        <v>79.56</v>
      </c>
      <c r="AF9" s="3">
        <v>89.52</v>
      </c>
      <c r="AG9" s="3">
        <v>104.55</v>
      </c>
      <c r="AH9" s="3">
        <v>119.6</v>
      </c>
      <c r="AI9" s="3">
        <v>129.65</v>
      </c>
      <c r="AJ9" s="3">
        <v>149.69999999999999</v>
      </c>
      <c r="AK9" s="3">
        <v>159.65</v>
      </c>
      <c r="AL9" s="3">
        <v>169.7</v>
      </c>
      <c r="AM9" s="3">
        <v>179.65</v>
      </c>
      <c r="AN9" s="3">
        <v>199.7</v>
      </c>
      <c r="AO9" s="3"/>
      <c r="AP9" s="3">
        <v>-20.53</v>
      </c>
      <c r="AQ9" s="3">
        <v>4.37</v>
      </c>
      <c r="AR9" s="3">
        <v>19.420000000000002</v>
      </c>
      <c r="AS9" s="3">
        <v>24.42</v>
      </c>
      <c r="AT9" s="3">
        <v>29.39</v>
      </c>
      <c r="AU9" s="3">
        <v>36.479999999999997</v>
      </c>
      <c r="AV9" s="3">
        <v>43.68</v>
      </c>
      <c r="AW9" s="3">
        <v>59.68</v>
      </c>
      <c r="AX9" s="3">
        <v>69.59</v>
      </c>
      <c r="AY9" s="3">
        <v>79.66</v>
      </c>
      <c r="AZ9" s="3">
        <v>89.62</v>
      </c>
      <c r="BA9" s="3">
        <v>104.64</v>
      </c>
      <c r="BB9" s="3">
        <v>119.75</v>
      </c>
      <c r="BC9" s="3">
        <v>129.75</v>
      </c>
      <c r="BD9" s="3">
        <v>149.80000000000001</v>
      </c>
      <c r="BE9" s="3">
        <v>159.75</v>
      </c>
      <c r="BF9" s="3">
        <v>169.8</v>
      </c>
      <c r="BG9" s="3">
        <v>179.8</v>
      </c>
      <c r="BH9" s="3">
        <v>199.85</v>
      </c>
      <c r="BI9" s="3"/>
      <c r="BJ9" s="3">
        <v>-20.71</v>
      </c>
      <c r="BK9" s="3">
        <v>4.26</v>
      </c>
      <c r="BL9" s="3">
        <v>19.3</v>
      </c>
      <c r="BM9" s="3">
        <v>24.39</v>
      </c>
      <c r="BN9" s="3">
        <v>29.35</v>
      </c>
      <c r="BO9" s="3">
        <v>36.47</v>
      </c>
      <c r="BP9" s="3">
        <v>43.66</v>
      </c>
      <c r="BQ9" s="3">
        <v>59.51</v>
      </c>
      <c r="BR9" s="3">
        <v>69.38</v>
      </c>
      <c r="BS9" s="3">
        <v>79.400000000000006</v>
      </c>
      <c r="BT9" s="3">
        <v>89.35</v>
      </c>
      <c r="BU9" s="3">
        <v>104.36</v>
      </c>
      <c r="BV9" s="3">
        <v>119.4</v>
      </c>
      <c r="BW9" s="3">
        <v>129.4</v>
      </c>
      <c r="BX9" s="3">
        <v>149.4</v>
      </c>
      <c r="BY9" s="3">
        <v>159.30000000000001</v>
      </c>
      <c r="BZ9" s="3">
        <v>169.35</v>
      </c>
      <c r="CA9" s="3">
        <v>179.3</v>
      </c>
      <c r="CB9" s="3">
        <v>199.35</v>
      </c>
      <c r="CC9" s="3"/>
      <c r="CD9" s="3">
        <v>-20.49</v>
      </c>
      <c r="CE9" s="3">
        <v>4.47</v>
      </c>
      <c r="CF9" s="3">
        <v>19.48</v>
      </c>
      <c r="CG9" s="3">
        <v>24.57</v>
      </c>
      <c r="CH9" s="3">
        <v>29.43</v>
      </c>
      <c r="CI9" s="3">
        <v>36.44</v>
      </c>
      <c r="CJ9" s="3">
        <v>43.68</v>
      </c>
      <c r="CK9" s="3">
        <v>59.52</v>
      </c>
      <c r="CL9" s="3">
        <v>69.42</v>
      </c>
      <c r="CM9" s="3">
        <v>79.459999999999994</v>
      </c>
      <c r="CN9" s="3">
        <v>89.4</v>
      </c>
      <c r="CO9" s="3">
        <v>104.37</v>
      </c>
      <c r="CP9" s="3">
        <v>119.4</v>
      </c>
      <c r="CQ9" s="3">
        <v>129.44999999999999</v>
      </c>
      <c r="CR9" s="3">
        <v>149.4</v>
      </c>
      <c r="CS9" s="3">
        <v>159.4</v>
      </c>
      <c r="CT9" s="3">
        <v>169.4</v>
      </c>
      <c r="CU9" s="3">
        <v>179.4</v>
      </c>
      <c r="CV9" s="3">
        <v>199.4</v>
      </c>
      <c r="CW9" s="3"/>
      <c r="CX9" s="3">
        <v>-20.69</v>
      </c>
      <c r="CY9" s="3">
        <v>4.26</v>
      </c>
      <c r="CZ9" s="3">
        <v>19.29</v>
      </c>
      <c r="DA9" s="3">
        <v>24.36</v>
      </c>
      <c r="DB9" s="3">
        <v>29.3</v>
      </c>
      <c r="DC9" s="3">
        <v>36.450000000000003</v>
      </c>
      <c r="DD9" s="3">
        <v>43.66</v>
      </c>
      <c r="DE9" s="3">
        <v>59.55</v>
      </c>
      <c r="DF9" s="3">
        <v>69.459999999999994</v>
      </c>
      <c r="DG9" s="3">
        <v>79.510000000000005</v>
      </c>
      <c r="DH9" s="3">
        <v>89.48</v>
      </c>
      <c r="DI9" s="3">
        <v>104.45</v>
      </c>
      <c r="DJ9" s="3">
        <v>119.55</v>
      </c>
      <c r="DK9" s="3">
        <v>129.6</v>
      </c>
      <c r="DL9" s="3">
        <v>149.6</v>
      </c>
      <c r="DM9" s="3">
        <v>159.55000000000001</v>
      </c>
      <c r="DN9" s="3">
        <v>169.6</v>
      </c>
      <c r="DO9" s="3">
        <v>179.55</v>
      </c>
      <c r="DP9" s="3">
        <v>199.6</v>
      </c>
      <c r="DQ9" s="3"/>
      <c r="DR9" s="3">
        <v>-20.63</v>
      </c>
      <c r="DS9" s="3">
        <v>4.3099999999999996</v>
      </c>
      <c r="DT9" s="3">
        <v>19.239999999999998</v>
      </c>
      <c r="DU9" s="3">
        <v>24.32</v>
      </c>
      <c r="DV9" s="3">
        <v>29.36</v>
      </c>
      <c r="DW9" s="3">
        <v>36.42</v>
      </c>
      <c r="DX9" s="3">
        <v>43.63</v>
      </c>
      <c r="DY9" s="3">
        <v>59.47</v>
      </c>
      <c r="DZ9" s="3">
        <v>69.37</v>
      </c>
      <c r="EA9" s="3">
        <v>79.400000000000006</v>
      </c>
      <c r="EB9" s="3">
        <v>89.36</v>
      </c>
      <c r="EC9" s="3">
        <v>104.34</v>
      </c>
      <c r="ED9" s="3">
        <v>119.4</v>
      </c>
      <c r="EE9" s="3">
        <v>129.44999999999999</v>
      </c>
      <c r="EF9" s="3">
        <v>149.44999999999999</v>
      </c>
      <c r="EG9" s="3">
        <v>159.4</v>
      </c>
      <c r="EH9" s="3">
        <v>169.4</v>
      </c>
      <c r="EI9" s="3">
        <v>179.4</v>
      </c>
      <c r="EJ9" s="3">
        <v>199.45</v>
      </c>
      <c r="EK9" s="3"/>
      <c r="EL9" s="3">
        <v>-20.78</v>
      </c>
      <c r="EM9" s="3">
        <v>4.22</v>
      </c>
      <c r="EN9" s="3">
        <v>19.23</v>
      </c>
      <c r="EO9" s="3">
        <v>24.35</v>
      </c>
      <c r="EP9" s="3">
        <v>29.32</v>
      </c>
      <c r="EQ9" s="3">
        <v>36.43</v>
      </c>
      <c r="ER9" s="3">
        <v>43.65</v>
      </c>
      <c r="ES9" s="3">
        <v>59.51</v>
      </c>
      <c r="ET9" s="3">
        <v>69.42</v>
      </c>
      <c r="EU9" s="3">
        <v>79.42</v>
      </c>
      <c r="EV9" s="3">
        <v>89.38</v>
      </c>
      <c r="EW9" s="3">
        <v>104.34</v>
      </c>
      <c r="EX9" s="3">
        <v>119.4</v>
      </c>
      <c r="EY9" s="3">
        <v>129.44999999999999</v>
      </c>
      <c r="EZ9" s="3">
        <v>149.44999999999999</v>
      </c>
      <c r="FA9" s="3">
        <v>159.4</v>
      </c>
      <c r="FB9" s="3">
        <v>169.45</v>
      </c>
      <c r="FC9" s="3">
        <v>179.45</v>
      </c>
      <c r="FD9" s="3">
        <v>199.45</v>
      </c>
      <c r="FE9" s="3"/>
      <c r="FF9" s="3">
        <v>-20.85</v>
      </c>
      <c r="FG9" s="3">
        <v>4.18</v>
      </c>
      <c r="FH9" s="3">
        <v>19.27</v>
      </c>
      <c r="FI9" s="3">
        <v>24.44</v>
      </c>
      <c r="FJ9" s="3">
        <v>29.43</v>
      </c>
      <c r="FK9" s="3">
        <v>36.56</v>
      </c>
      <c r="FL9" s="3">
        <v>43.65</v>
      </c>
      <c r="FM9" s="3">
        <v>59.48</v>
      </c>
      <c r="FN9" s="3">
        <v>69.38</v>
      </c>
      <c r="FO9" s="3">
        <v>79.39</v>
      </c>
      <c r="FP9" s="3">
        <v>89.33</v>
      </c>
      <c r="FQ9" s="3">
        <v>104.28</v>
      </c>
      <c r="FR9" s="3">
        <v>119.35</v>
      </c>
      <c r="FS9" s="3">
        <v>129.4</v>
      </c>
      <c r="FT9" s="3">
        <v>149.35</v>
      </c>
      <c r="FU9" s="3">
        <v>159.30000000000001</v>
      </c>
      <c r="FV9" s="3">
        <v>169.35</v>
      </c>
      <c r="FW9" s="3">
        <v>179.3</v>
      </c>
      <c r="FX9" s="3">
        <v>199.35</v>
      </c>
      <c r="FY9" s="3"/>
      <c r="FZ9" s="3">
        <v>-20.82</v>
      </c>
      <c r="GA9" s="3">
        <v>4.1500000000000004</v>
      </c>
      <c r="GB9" s="3">
        <v>19.18</v>
      </c>
      <c r="GC9" s="3">
        <v>24.3</v>
      </c>
      <c r="GD9" s="3">
        <v>29.27</v>
      </c>
      <c r="GE9" s="3">
        <v>36.409999999999997</v>
      </c>
      <c r="GF9" s="3">
        <v>43.65</v>
      </c>
      <c r="GG9" s="3">
        <v>59.46</v>
      </c>
      <c r="GH9" s="3">
        <v>69.34</v>
      </c>
      <c r="GI9" s="3">
        <v>79.36</v>
      </c>
      <c r="GJ9" s="3">
        <v>89.3</v>
      </c>
      <c r="GK9" s="3">
        <v>104.27</v>
      </c>
      <c r="GL9" s="3">
        <v>119.35</v>
      </c>
      <c r="GM9" s="3">
        <v>129.35</v>
      </c>
      <c r="GN9" s="3">
        <v>149.35</v>
      </c>
      <c r="GO9" s="3">
        <v>159.30000000000001</v>
      </c>
      <c r="GP9" s="3">
        <v>169.3</v>
      </c>
      <c r="GQ9" s="3">
        <v>179.3</v>
      </c>
      <c r="GR9" s="3">
        <v>199.3</v>
      </c>
      <c r="GS9" s="3"/>
      <c r="GT9" s="3">
        <v>-20.66</v>
      </c>
      <c r="GU9" s="3">
        <v>4.08</v>
      </c>
      <c r="GV9" s="3">
        <v>19.11</v>
      </c>
      <c r="GW9" s="3">
        <v>24.32</v>
      </c>
      <c r="GX9" s="3">
        <v>29.28</v>
      </c>
      <c r="GY9" s="3">
        <v>36.42</v>
      </c>
      <c r="GZ9" s="3">
        <v>43.65</v>
      </c>
      <c r="HA9" s="3">
        <v>59.49</v>
      </c>
      <c r="HB9" s="3">
        <v>69.39</v>
      </c>
      <c r="HC9" s="3">
        <v>79.39</v>
      </c>
      <c r="HD9" s="3">
        <v>89.33</v>
      </c>
      <c r="HE9" s="3">
        <v>104.31</v>
      </c>
      <c r="HF9" s="3">
        <v>119.4</v>
      </c>
      <c r="HG9" s="3">
        <v>129.4</v>
      </c>
      <c r="HH9" s="3">
        <v>149.4</v>
      </c>
      <c r="HI9" s="3">
        <v>159.35</v>
      </c>
      <c r="HJ9" s="3">
        <v>169.4</v>
      </c>
      <c r="HK9" s="3">
        <v>179.35</v>
      </c>
      <c r="HL9" s="3">
        <v>199.4</v>
      </c>
      <c r="HM9" s="3"/>
    </row>
    <row r="10" spans="2:221" x14ac:dyDescent="0.35">
      <c r="B10" s="3">
        <v>-20.69</v>
      </c>
      <c r="C10" s="3">
        <v>4.2300000000000004</v>
      </c>
      <c r="D10" s="3">
        <v>19.23</v>
      </c>
      <c r="E10" s="3">
        <v>24.3</v>
      </c>
      <c r="F10" s="3">
        <v>29.35</v>
      </c>
      <c r="G10" s="3">
        <v>36.380000000000003</v>
      </c>
      <c r="H10" s="3">
        <v>43.44</v>
      </c>
      <c r="I10" s="3">
        <v>59.44</v>
      </c>
      <c r="J10" s="3">
        <v>69.459999999999994</v>
      </c>
      <c r="K10" s="3">
        <v>79.45</v>
      </c>
      <c r="L10" s="3">
        <v>89.39</v>
      </c>
      <c r="M10" s="3">
        <v>104.44</v>
      </c>
      <c r="N10" s="3">
        <v>119.5</v>
      </c>
      <c r="O10" s="3">
        <v>129.55000000000001</v>
      </c>
      <c r="P10" s="3">
        <v>149.55000000000001</v>
      </c>
      <c r="Q10" s="3">
        <v>159.5</v>
      </c>
      <c r="R10" s="3">
        <v>169.55</v>
      </c>
      <c r="S10" s="3">
        <v>179.5</v>
      </c>
      <c r="T10" s="3">
        <v>199.55</v>
      </c>
      <c r="U10" s="3"/>
      <c r="V10" s="3">
        <v>-20.61</v>
      </c>
      <c r="W10" s="3">
        <v>4.3499999999999996</v>
      </c>
      <c r="X10" s="3">
        <v>19.29</v>
      </c>
      <c r="Y10" s="3">
        <v>24.35</v>
      </c>
      <c r="Z10" s="3">
        <v>29.41</v>
      </c>
      <c r="AA10" s="3">
        <v>36.49</v>
      </c>
      <c r="AB10" s="3">
        <v>43.53</v>
      </c>
      <c r="AC10" s="3">
        <v>59.54</v>
      </c>
      <c r="AD10" s="3">
        <v>69.55</v>
      </c>
      <c r="AE10" s="3">
        <v>79.540000000000006</v>
      </c>
      <c r="AF10" s="3">
        <v>89.5</v>
      </c>
      <c r="AG10" s="3">
        <v>104.55</v>
      </c>
      <c r="AH10" s="3">
        <v>119.6</v>
      </c>
      <c r="AI10" s="3">
        <v>129.65</v>
      </c>
      <c r="AJ10" s="3">
        <v>149.69999999999999</v>
      </c>
      <c r="AK10" s="3">
        <v>159.65</v>
      </c>
      <c r="AL10" s="3">
        <v>169.7</v>
      </c>
      <c r="AM10" s="3">
        <v>179.7</v>
      </c>
      <c r="AN10" s="3">
        <v>199.7</v>
      </c>
      <c r="AO10" s="3"/>
      <c r="AP10" s="3">
        <v>-20.51</v>
      </c>
      <c r="AQ10" s="3">
        <v>4.3499999999999996</v>
      </c>
      <c r="AR10" s="3">
        <v>19.420000000000002</v>
      </c>
      <c r="AS10" s="3">
        <v>24.39</v>
      </c>
      <c r="AT10" s="3">
        <v>29.46</v>
      </c>
      <c r="AU10" s="3">
        <v>36.53</v>
      </c>
      <c r="AV10" s="3">
        <v>43.61</v>
      </c>
      <c r="AW10" s="3">
        <v>59.64</v>
      </c>
      <c r="AX10" s="3">
        <v>69.650000000000006</v>
      </c>
      <c r="AY10" s="3">
        <v>79.64</v>
      </c>
      <c r="AZ10" s="3">
        <v>89.6</v>
      </c>
      <c r="BA10" s="3">
        <v>104.63</v>
      </c>
      <c r="BB10" s="3">
        <v>119.75</v>
      </c>
      <c r="BC10" s="3">
        <v>129.80000000000001</v>
      </c>
      <c r="BD10" s="3">
        <v>149.80000000000001</v>
      </c>
      <c r="BE10" s="3">
        <v>159.75</v>
      </c>
      <c r="BF10" s="3">
        <v>169.8</v>
      </c>
      <c r="BG10" s="3">
        <v>179.8</v>
      </c>
      <c r="BH10" s="3">
        <v>199.85</v>
      </c>
      <c r="BI10" s="3"/>
      <c r="BJ10" s="3">
        <v>-20.7</v>
      </c>
      <c r="BK10" s="3">
        <v>4.25</v>
      </c>
      <c r="BL10" s="3">
        <v>19.28</v>
      </c>
      <c r="BM10" s="3">
        <v>24.37</v>
      </c>
      <c r="BN10" s="3">
        <v>29.42</v>
      </c>
      <c r="BO10" s="3">
        <v>36.5</v>
      </c>
      <c r="BP10" s="3">
        <v>43.6</v>
      </c>
      <c r="BQ10" s="3">
        <v>59.46</v>
      </c>
      <c r="BR10" s="3">
        <v>69.44</v>
      </c>
      <c r="BS10" s="3">
        <v>79.38</v>
      </c>
      <c r="BT10" s="3">
        <v>89.34</v>
      </c>
      <c r="BU10" s="3">
        <v>104.35</v>
      </c>
      <c r="BV10" s="3">
        <v>119.4</v>
      </c>
      <c r="BW10" s="3">
        <v>129.4</v>
      </c>
      <c r="BX10" s="3">
        <v>149.4</v>
      </c>
      <c r="BY10" s="3">
        <v>159.30000000000001</v>
      </c>
      <c r="BZ10" s="3">
        <v>169.35</v>
      </c>
      <c r="CA10" s="3">
        <v>179.35</v>
      </c>
      <c r="CB10" s="3">
        <v>199.35</v>
      </c>
      <c r="CC10" s="3"/>
      <c r="CD10" s="3">
        <v>-20.49</v>
      </c>
      <c r="CE10" s="3">
        <v>4.46</v>
      </c>
      <c r="CF10" s="3">
        <v>19.48</v>
      </c>
      <c r="CG10" s="3">
        <v>24.56</v>
      </c>
      <c r="CH10" s="3">
        <v>29.5</v>
      </c>
      <c r="CI10" s="3">
        <v>36.47</v>
      </c>
      <c r="CJ10" s="3">
        <v>43.62</v>
      </c>
      <c r="CK10" s="3">
        <v>59.49</v>
      </c>
      <c r="CL10" s="3">
        <v>69.48</v>
      </c>
      <c r="CM10" s="3">
        <v>79.430000000000007</v>
      </c>
      <c r="CN10" s="3">
        <v>89.38</v>
      </c>
      <c r="CO10" s="3">
        <v>104.36</v>
      </c>
      <c r="CP10" s="3">
        <v>119.45</v>
      </c>
      <c r="CQ10" s="3">
        <v>129.44999999999999</v>
      </c>
      <c r="CR10" s="3">
        <v>149.44999999999999</v>
      </c>
      <c r="CS10" s="3">
        <v>159.4</v>
      </c>
      <c r="CT10" s="3">
        <v>169.4</v>
      </c>
      <c r="CU10" s="3">
        <v>179.4</v>
      </c>
      <c r="CV10" s="3">
        <v>199.4</v>
      </c>
      <c r="CW10" s="3"/>
      <c r="CX10" s="3">
        <v>-20.7</v>
      </c>
      <c r="CY10" s="3">
        <v>4.24</v>
      </c>
      <c r="CZ10" s="3">
        <v>19.28</v>
      </c>
      <c r="DA10" s="3">
        <v>24.33</v>
      </c>
      <c r="DB10" s="3">
        <v>29.38</v>
      </c>
      <c r="DC10" s="3">
        <v>36.479999999999997</v>
      </c>
      <c r="DD10" s="3">
        <v>43.61</v>
      </c>
      <c r="DE10" s="3">
        <v>59.52</v>
      </c>
      <c r="DF10" s="3">
        <v>69.52</v>
      </c>
      <c r="DG10" s="3">
        <v>79.5</v>
      </c>
      <c r="DH10" s="3">
        <v>89.46</v>
      </c>
      <c r="DI10" s="3">
        <v>104.45</v>
      </c>
      <c r="DJ10" s="3">
        <v>119.55</v>
      </c>
      <c r="DK10" s="3">
        <v>129.6</v>
      </c>
      <c r="DL10" s="3">
        <v>149.6</v>
      </c>
      <c r="DM10" s="3">
        <v>159.55000000000001</v>
      </c>
      <c r="DN10" s="3">
        <v>169.6</v>
      </c>
      <c r="DO10" s="3">
        <v>179.6</v>
      </c>
      <c r="DP10" s="3">
        <v>199.6</v>
      </c>
      <c r="DQ10" s="3"/>
      <c r="DR10" s="3">
        <v>-20.64</v>
      </c>
      <c r="DS10" s="3">
        <v>4.29</v>
      </c>
      <c r="DT10" s="3">
        <v>19.23</v>
      </c>
      <c r="DU10" s="3">
        <v>24.29</v>
      </c>
      <c r="DV10" s="3">
        <v>29.43</v>
      </c>
      <c r="DW10" s="3">
        <v>36.450000000000003</v>
      </c>
      <c r="DX10" s="3">
        <v>43.57</v>
      </c>
      <c r="DY10" s="3">
        <v>59.43</v>
      </c>
      <c r="DZ10" s="3">
        <v>69.44</v>
      </c>
      <c r="EA10" s="3">
        <v>79.39</v>
      </c>
      <c r="EB10" s="3">
        <v>89.33</v>
      </c>
      <c r="EC10" s="3">
        <v>104.33</v>
      </c>
      <c r="ED10" s="3">
        <v>119.4</v>
      </c>
      <c r="EE10" s="3">
        <v>129.44999999999999</v>
      </c>
      <c r="EF10" s="3">
        <v>149.4</v>
      </c>
      <c r="EG10" s="3">
        <v>159.4</v>
      </c>
      <c r="EH10" s="3">
        <v>169.4</v>
      </c>
      <c r="EI10" s="3">
        <v>179.4</v>
      </c>
      <c r="EJ10" s="3">
        <v>199.45</v>
      </c>
      <c r="EK10" s="3"/>
      <c r="EL10" s="3">
        <v>-20.79</v>
      </c>
      <c r="EM10" s="3">
        <v>4.1900000000000004</v>
      </c>
      <c r="EN10" s="3">
        <v>19.21</v>
      </c>
      <c r="EO10" s="3">
        <v>24.32</v>
      </c>
      <c r="EP10" s="3">
        <v>29.39</v>
      </c>
      <c r="EQ10" s="3">
        <v>36.479999999999997</v>
      </c>
      <c r="ER10" s="3">
        <v>43.59</v>
      </c>
      <c r="ES10" s="3">
        <v>59.47</v>
      </c>
      <c r="ET10" s="3">
        <v>69.489999999999995</v>
      </c>
      <c r="EU10" s="3">
        <v>79.400000000000006</v>
      </c>
      <c r="EV10" s="3">
        <v>89.36</v>
      </c>
      <c r="EW10" s="3">
        <v>104.34</v>
      </c>
      <c r="EX10" s="3">
        <v>119.45</v>
      </c>
      <c r="EY10" s="3">
        <v>129.44999999999999</v>
      </c>
      <c r="EZ10" s="3">
        <v>149.5</v>
      </c>
      <c r="FA10" s="3">
        <v>159.4</v>
      </c>
      <c r="FB10" s="3">
        <v>169.45</v>
      </c>
      <c r="FC10" s="3">
        <v>179.45</v>
      </c>
      <c r="FD10" s="3">
        <v>199.45</v>
      </c>
      <c r="FE10" s="3"/>
      <c r="FF10" s="3">
        <v>-20.85</v>
      </c>
      <c r="FG10" s="3">
        <v>4.16</v>
      </c>
      <c r="FH10" s="3">
        <v>19.260000000000002</v>
      </c>
      <c r="FI10" s="3">
        <v>24.4</v>
      </c>
      <c r="FJ10" s="3">
        <v>29.5</v>
      </c>
      <c r="FK10" s="3">
        <v>36.61</v>
      </c>
      <c r="FL10" s="3">
        <v>43.59</v>
      </c>
      <c r="FM10" s="3">
        <v>59.43</v>
      </c>
      <c r="FN10" s="3">
        <v>69.45</v>
      </c>
      <c r="FO10" s="3">
        <v>79.36</v>
      </c>
      <c r="FP10" s="3">
        <v>89.31</v>
      </c>
      <c r="FQ10" s="3">
        <v>104.27</v>
      </c>
      <c r="FR10" s="3">
        <v>119.35</v>
      </c>
      <c r="FS10" s="3">
        <v>129.4</v>
      </c>
      <c r="FT10" s="3">
        <v>149.4</v>
      </c>
      <c r="FU10" s="3">
        <v>159.30000000000001</v>
      </c>
      <c r="FV10" s="3">
        <v>169.35</v>
      </c>
      <c r="FW10" s="3">
        <v>179.3</v>
      </c>
      <c r="FX10" s="3">
        <v>199.3</v>
      </c>
      <c r="FY10" s="3"/>
      <c r="FZ10" s="3">
        <v>-20.82</v>
      </c>
      <c r="GA10" s="3">
        <v>4.12</v>
      </c>
      <c r="GB10" s="3">
        <v>19.16</v>
      </c>
      <c r="GC10" s="3">
        <v>24.26</v>
      </c>
      <c r="GD10" s="3">
        <v>29.34</v>
      </c>
      <c r="GE10" s="3">
        <v>36.450000000000003</v>
      </c>
      <c r="GF10" s="3">
        <v>43.59</v>
      </c>
      <c r="GG10" s="3">
        <v>59.41</v>
      </c>
      <c r="GH10" s="3">
        <v>69.42</v>
      </c>
      <c r="GI10" s="3">
        <v>79.34</v>
      </c>
      <c r="GJ10" s="3">
        <v>89.28</v>
      </c>
      <c r="GK10" s="3">
        <v>104.27</v>
      </c>
      <c r="GL10" s="3">
        <v>119.35</v>
      </c>
      <c r="GM10" s="3">
        <v>129.35</v>
      </c>
      <c r="GN10" s="3">
        <v>149.35</v>
      </c>
      <c r="GO10" s="3">
        <v>159.30000000000001</v>
      </c>
      <c r="GP10" s="3">
        <v>169.3</v>
      </c>
      <c r="GQ10" s="3">
        <v>179.3</v>
      </c>
      <c r="GR10" s="3">
        <v>199.3</v>
      </c>
      <c r="GS10" s="3"/>
      <c r="GT10" s="3">
        <v>-20.64</v>
      </c>
      <c r="GU10" s="3">
        <v>4.05</v>
      </c>
      <c r="GV10" s="3">
        <v>19.100000000000001</v>
      </c>
      <c r="GW10" s="3">
        <v>24.28</v>
      </c>
      <c r="GX10" s="3">
        <v>29.36</v>
      </c>
      <c r="GY10" s="3">
        <v>36.47</v>
      </c>
      <c r="GZ10" s="3">
        <v>43.6</v>
      </c>
      <c r="HA10" s="3">
        <v>59.45</v>
      </c>
      <c r="HB10" s="3">
        <v>69.459999999999994</v>
      </c>
      <c r="HC10" s="3">
        <v>79.36</v>
      </c>
      <c r="HD10" s="3">
        <v>89.31</v>
      </c>
      <c r="HE10" s="3">
        <v>104.3</v>
      </c>
      <c r="HF10" s="3">
        <v>119.35</v>
      </c>
      <c r="HG10" s="3">
        <v>129.4</v>
      </c>
      <c r="HH10" s="3">
        <v>149.4</v>
      </c>
      <c r="HI10" s="3">
        <v>159.35</v>
      </c>
      <c r="HJ10" s="3">
        <v>169.4</v>
      </c>
      <c r="HK10" s="3">
        <v>179.4</v>
      </c>
      <c r="HL10" s="3">
        <v>199.4</v>
      </c>
      <c r="HM10" s="3"/>
    </row>
    <row r="11" spans="2:221" x14ac:dyDescent="0.35">
      <c r="B11" s="3">
        <v>-20.7</v>
      </c>
      <c r="C11" s="3">
        <v>4.32</v>
      </c>
      <c r="D11" s="3">
        <v>19.22</v>
      </c>
      <c r="E11" s="3">
        <v>24.28</v>
      </c>
      <c r="F11" s="3">
        <v>29.31</v>
      </c>
      <c r="G11" s="3">
        <v>36.340000000000003</v>
      </c>
      <c r="H11" s="3">
        <v>43.49</v>
      </c>
      <c r="I11" s="3">
        <v>59.5</v>
      </c>
      <c r="J11" s="3">
        <v>69.44</v>
      </c>
      <c r="K11" s="3">
        <v>79.42</v>
      </c>
      <c r="L11" s="3">
        <v>89.45</v>
      </c>
      <c r="M11" s="3">
        <v>104.43</v>
      </c>
      <c r="N11" s="3">
        <v>119.5</v>
      </c>
      <c r="O11" s="3">
        <v>129.55000000000001</v>
      </c>
      <c r="P11" s="3">
        <v>149.44999999999999</v>
      </c>
      <c r="Q11" s="3">
        <v>159.5</v>
      </c>
      <c r="R11" s="3">
        <v>169.5</v>
      </c>
      <c r="S11" s="3">
        <v>179.5</v>
      </c>
      <c r="T11" s="3">
        <v>199.55</v>
      </c>
      <c r="U11" s="3"/>
      <c r="V11" s="3">
        <v>-20.6</v>
      </c>
      <c r="W11" s="3">
        <v>4.4400000000000004</v>
      </c>
      <c r="X11" s="3">
        <v>19.27</v>
      </c>
      <c r="Y11" s="3">
        <v>24.33</v>
      </c>
      <c r="Z11" s="3">
        <v>29.38</v>
      </c>
      <c r="AA11" s="3">
        <v>36.46</v>
      </c>
      <c r="AB11" s="3">
        <v>43.58</v>
      </c>
      <c r="AC11" s="3">
        <v>59.59</v>
      </c>
      <c r="AD11" s="3">
        <v>69.53</v>
      </c>
      <c r="AE11" s="3">
        <v>79.52</v>
      </c>
      <c r="AF11" s="3">
        <v>89.56</v>
      </c>
      <c r="AG11" s="3">
        <v>104.54</v>
      </c>
      <c r="AH11" s="3">
        <v>119.65</v>
      </c>
      <c r="AI11" s="3">
        <v>129.65</v>
      </c>
      <c r="AJ11" s="3">
        <v>149.6</v>
      </c>
      <c r="AK11" s="3">
        <v>159.65</v>
      </c>
      <c r="AL11" s="3">
        <v>169.7</v>
      </c>
      <c r="AM11" s="3">
        <v>179.7</v>
      </c>
      <c r="AN11" s="3">
        <v>199.7</v>
      </c>
      <c r="AO11" s="3"/>
      <c r="AP11" s="3">
        <v>-20.52</v>
      </c>
      <c r="AQ11" s="3">
        <v>4.4400000000000004</v>
      </c>
      <c r="AR11" s="3">
        <v>19.41</v>
      </c>
      <c r="AS11" s="3">
        <v>24.38</v>
      </c>
      <c r="AT11" s="3">
        <v>29.41</v>
      </c>
      <c r="AU11" s="3">
        <v>36.479999999999997</v>
      </c>
      <c r="AV11" s="3">
        <v>43.67</v>
      </c>
      <c r="AW11" s="3">
        <v>59.69</v>
      </c>
      <c r="AX11" s="3">
        <v>69.63</v>
      </c>
      <c r="AY11" s="3">
        <v>79.62</v>
      </c>
      <c r="AZ11" s="3">
        <v>89.68</v>
      </c>
      <c r="BA11" s="3">
        <v>104.63</v>
      </c>
      <c r="BB11" s="3">
        <v>119.75</v>
      </c>
      <c r="BC11" s="3">
        <v>129.80000000000001</v>
      </c>
      <c r="BD11" s="3">
        <v>149.75</v>
      </c>
      <c r="BE11" s="3">
        <v>159.75</v>
      </c>
      <c r="BF11" s="3">
        <v>169.8</v>
      </c>
      <c r="BG11" s="3">
        <v>179.8</v>
      </c>
      <c r="BH11" s="3">
        <v>199.85</v>
      </c>
      <c r="BI11" s="3"/>
      <c r="BJ11" s="3">
        <v>-20.7</v>
      </c>
      <c r="BK11" s="3">
        <v>4.34</v>
      </c>
      <c r="BL11" s="3">
        <v>19.28</v>
      </c>
      <c r="BM11" s="3">
        <v>24.35</v>
      </c>
      <c r="BN11" s="3">
        <v>29.38</v>
      </c>
      <c r="BO11" s="3">
        <v>36.46</v>
      </c>
      <c r="BP11" s="3">
        <v>43.65</v>
      </c>
      <c r="BQ11" s="3">
        <v>59.51</v>
      </c>
      <c r="BR11" s="3">
        <v>69.41</v>
      </c>
      <c r="BS11" s="3">
        <v>79.36</v>
      </c>
      <c r="BT11" s="3">
        <v>89.41</v>
      </c>
      <c r="BU11" s="3">
        <v>104.34</v>
      </c>
      <c r="BV11" s="3">
        <v>119.4</v>
      </c>
      <c r="BW11" s="3">
        <v>129.4</v>
      </c>
      <c r="BX11" s="3">
        <v>149.30000000000001</v>
      </c>
      <c r="BY11" s="3">
        <v>159.30000000000001</v>
      </c>
      <c r="BZ11" s="3">
        <v>169.35</v>
      </c>
      <c r="CA11" s="3">
        <v>179.35</v>
      </c>
      <c r="CB11" s="3">
        <v>199.35</v>
      </c>
      <c r="CC11" s="3"/>
      <c r="CD11" s="3">
        <v>-20.49</v>
      </c>
      <c r="CE11" s="3">
        <v>4.54</v>
      </c>
      <c r="CF11" s="3">
        <v>19.46</v>
      </c>
      <c r="CG11" s="3">
        <v>24.53</v>
      </c>
      <c r="CH11" s="3">
        <v>29.47</v>
      </c>
      <c r="CI11" s="3">
        <v>36.43</v>
      </c>
      <c r="CJ11" s="3">
        <v>43.67</v>
      </c>
      <c r="CK11" s="3">
        <v>59.53</v>
      </c>
      <c r="CL11" s="3">
        <v>69.45</v>
      </c>
      <c r="CM11" s="3">
        <v>79.42</v>
      </c>
      <c r="CN11" s="3">
        <v>89.44</v>
      </c>
      <c r="CO11" s="3">
        <v>104.36</v>
      </c>
      <c r="CP11" s="3">
        <v>119.45</v>
      </c>
      <c r="CQ11" s="3">
        <v>129.44999999999999</v>
      </c>
      <c r="CR11" s="3">
        <v>149.35</v>
      </c>
      <c r="CS11" s="3">
        <v>159.4</v>
      </c>
      <c r="CT11" s="3">
        <v>169.4</v>
      </c>
      <c r="CU11" s="3">
        <v>179.4</v>
      </c>
      <c r="CV11" s="3">
        <v>199.4</v>
      </c>
      <c r="CW11" s="3"/>
      <c r="CX11" s="3">
        <v>-20.67</v>
      </c>
      <c r="CY11" s="3">
        <v>4.32</v>
      </c>
      <c r="CZ11" s="3">
        <v>19.27</v>
      </c>
      <c r="DA11" s="3">
        <v>24.31</v>
      </c>
      <c r="DB11" s="3">
        <v>29.35</v>
      </c>
      <c r="DC11" s="3">
        <v>36.44</v>
      </c>
      <c r="DD11" s="3">
        <v>43.64</v>
      </c>
      <c r="DE11" s="3">
        <v>59.56</v>
      </c>
      <c r="DF11" s="3">
        <v>69.489999999999995</v>
      </c>
      <c r="DG11" s="3">
        <v>79.48</v>
      </c>
      <c r="DH11" s="3">
        <v>89.52</v>
      </c>
      <c r="DI11" s="3">
        <v>104.45</v>
      </c>
      <c r="DJ11" s="3">
        <v>119.55</v>
      </c>
      <c r="DK11" s="3">
        <v>129.6</v>
      </c>
      <c r="DL11" s="3">
        <v>149.5</v>
      </c>
      <c r="DM11" s="3">
        <v>159.55000000000001</v>
      </c>
      <c r="DN11" s="3">
        <v>169.6</v>
      </c>
      <c r="DO11" s="3">
        <v>179.6</v>
      </c>
      <c r="DP11" s="3">
        <v>199.6</v>
      </c>
      <c r="DQ11" s="3"/>
      <c r="DR11" s="3">
        <v>-20.62</v>
      </c>
      <c r="DS11" s="3">
        <v>4.3899999999999997</v>
      </c>
      <c r="DT11" s="3">
        <v>19.22</v>
      </c>
      <c r="DU11" s="3">
        <v>24.26</v>
      </c>
      <c r="DV11" s="3">
        <v>29.39</v>
      </c>
      <c r="DW11" s="3">
        <v>36.42</v>
      </c>
      <c r="DX11" s="3">
        <v>43.62</v>
      </c>
      <c r="DY11" s="3">
        <v>59.49</v>
      </c>
      <c r="DZ11" s="3">
        <v>69.400000000000006</v>
      </c>
      <c r="EA11" s="3">
        <v>79.36</v>
      </c>
      <c r="EB11" s="3">
        <v>89.4</v>
      </c>
      <c r="EC11" s="3">
        <v>104.32</v>
      </c>
      <c r="ED11" s="3">
        <v>119.4</v>
      </c>
      <c r="EE11" s="3">
        <v>129.4</v>
      </c>
      <c r="EF11" s="3">
        <v>149.35</v>
      </c>
      <c r="EG11" s="3">
        <v>159.4</v>
      </c>
      <c r="EH11" s="3">
        <v>169.4</v>
      </c>
      <c r="EI11" s="3">
        <v>179.4</v>
      </c>
      <c r="EJ11" s="3">
        <v>199.45</v>
      </c>
      <c r="EK11" s="3"/>
      <c r="EL11" s="3">
        <v>-20.79</v>
      </c>
      <c r="EM11" s="3">
        <v>4.2699999999999996</v>
      </c>
      <c r="EN11" s="3">
        <v>19.21</v>
      </c>
      <c r="EO11" s="3">
        <v>24.3</v>
      </c>
      <c r="EP11" s="3">
        <v>29.35</v>
      </c>
      <c r="EQ11" s="3">
        <v>36.43</v>
      </c>
      <c r="ER11" s="3">
        <v>43.64</v>
      </c>
      <c r="ES11" s="3">
        <v>59.52</v>
      </c>
      <c r="ET11" s="3">
        <v>69.45</v>
      </c>
      <c r="EU11" s="3">
        <v>79.37</v>
      </c>
      <c r="EV11" s="3">
        <v>89.41</v>
      </c>
      <c r="EW11" s="3">
        <v>104.33</v>
      </c>
      <c r="EX11" s="3">
        <v>119.45</v>
      </c>
      <c r="EY11" s="3">
        <v>129.44999999999999</v>
      </c>
      <c r="EZ11" s="3">
        <v>149.4</v>
      </c>
      <c r="FA11" s="3">
        <v>159.4</v>
      </c>
      <c r="FB11" s="3">
        <v>169.45</v>
      </c>
      <c r="FC11" s="3">
        <v>179.45</v>
      </c>
      <c r="FD11" s="3">
        <v>199.45</v>
      </c>
      <c r="FE11" s="3"/>
      <c r="FF11" s="3">
        <v>-20.85</v>
      </c>
      <c r="FG11" s="3">
        <v>4.25</v>
      </c>
      <c r="FH11" s="3">
        <v>19.260000000000002</v>
      </c>
      <c r="FI11" s="3">
        <v>24.38</v>
      </c>
      <c r="FJ11" s="3">
        <v>29.47</v>
      </c>
      <c r="FK11" s="3">
        <v>36.590000000000003</v>
      </c>
      <c r="FL11" s="3">
        <v>43.63</v>
      </c>
      <c r="FM11" s="3">
        <v>59.49</v>
      </c>
      <c r="FN11" s="3">
        <v>69.41</v>
      </c>
      <c r="FO11" s="3">
        <v>79.34</v>
      </c>
      <c r="FP11" s="3">
        <v>89.38</v>
      </c>
      <c r="FQ11" s="3">
        <v>104.27</v>
      </c>
      <c r="FR11" s="3">
        <v>119.35</v>
      </c>
      <c r="FS11" s="3">
        <v>129.4</v>
      </c>
      <c r="FT11" s="3">
        <v>149.30000000000001</v>
      </c>
      <c r="FU11" s="3">
        <v>159.35</v>
      </c>
      <c r="FV11" s="3">
        <v>169.35</v>
      </c>
      <c r="FW11" s="3">
        <v>179.3</v>
      </c>
      <c r="FX11" s="3">
        <v>199.3</v>
      </c>
      <c r="FY11" s="3"/>
      <c r="FZ11" s="3">
        <v>-20.82</v>
      </c>
      <c r="GA11" s="3">
        <v>4.21</v>
      </c>
      <c r="GB11" s="3">
        <v>19.170000000000002</v>
      </c>
      <c r="GC11" s="3">
        <v>24.25</v>
      </c>
      <c r="GD11" s="3">
        <v>29.31</v>
      </c>
      <c r="GE11" s="3">
        <v>36.42</v>
      </c>
      <c r="GF11" s="3">
        <v>43.63</v>
      </c>
      <c r="GG11" s="3">
        <v>59.47</v>
      </c>
      <c r="GH11" s="3">
        <v>69.39</v>
      </c>
      <c r="GI11" s="3">
        <v>79.319999999999993</v>
      </c>
      <c r="GJ11" s="3">
        <v>89.35</v>
      </c>
      <c r="GK11" s="3">
        <v>104.26</v>
      </c>
      <c r="GL11" s="3">
        <v>119.35</v>
      </c>
      <c r="GM11" s="3">
        <v>129.35</v>
      </c>
      <c r="GN11" s="3">
        <v>149.30000000000001</v>
      </c>
      <c r="GO11" s="3">
        <v>159.30000000000001</v>
      </c>
      <c r="GP11" s="3">
        <v>169.3</v>
      </c>
      <c r="GQ11" s="3">
        <v>179.3</v>
      </c>
      <c r="GR11" s="3">
        <v>199.3</v>
      </c>
      <c r="GS11" s="3"/>
      <c r="GT11" s="3">
        <v>-20.65</v>
      </c>
      <c r="GU11" s="3">
        <v>4.13</v>
      </c>
      <c r="GV11" s="3">
        <v>19.09</v>
      </c>
      <c r="GW11" s="3">
        <v>24.26</v>
      </c>
      <c r="GX11" s="3">
        <v>29.32</v>
      </c>
      <c r="GY11" s="3">
        <v>36.42</v>
      </c>
      <c r="GZ11" s="3">
        <v>43.63</v>
      </c>
      <c r="HA11" s="3">
        <v>59.51</v>
      </c>
      <c r="HB11" s="3">
        <v>69.430000000000007</v>
      </c>
      <c r="HC11" s="3">
        <v>79.34</v>
      </c>
      <c r="HD11" s="3">
        <v>89.38</v>
      </c>
      <c r="HE11" s="3">
        <v>104.3</v>
      </c>
      <c r="HF11" s="3">
        <v>119.35</v>
      </c>
      <c r="HG11" s="3">
        <v>129.4</v>
      </c>
      <c r="HH11" s="3">
        <v>149.35</v>
      </c>
      <c r="HI11" s="3">
        <v>159.35</v>
      </c>
      <c r="HJ11" s="3">
        <v>169.4</v>
      </c>
      <c r="HK11" s="3">
        <v>179.4</v>
      </c>
      <c r="HL11" s="3">
        <v>199.4</v>
      </c>
      <c r="HM11" s="3"/>
    </row>
    <row r="12" spans="2:221" x14ac:dyDescent="0.35">
      <c r="B12" s="3">
        <v>-20.69</v>
      </c>
      <c r="C12" s="3">
        <v>4.32</v>
      </c>
      <c r="D12" s="3">
        <v>19.21</v>
      </c>
      <c r="E12" s="3">
        <v>24.25</v>
      </c>
      <c r="F12" s="3">
        <v>29.28</v>
      </c>
      <c r="G12" s="3">
        <v>36.39</v>
      </c>
      <c r="H12" s="3">
        <v>43.44</v>
      </c>
      <c r="I12" s="3">
        <v>59.45</v>
      </c>
      <c r="J12" s="3">
        <v>69.39</v>
      </c>
      <c r="K12" s="3">
        <v>79.489999999999995</v>
      </c>
      <c r="L12" s="3">
        <v>89.43</v>
      </c>
      <c r="M12" s="3">
        <v>104.44</v>
      </c>
      <c r="N12" s="3">
        <v>119.5</v>
      </c>
      <c r="O12" s="3">
        <v>129.55000000000001</v>
      </c>
      <c r="P12" s="3">
        <v>149.55000000000001</v>
      </c>
      <c r="Q12" s="3">
        <v>159.5</v>
      </c>
      <c r="R12" s="3">
        <v>169.55</v>
      </c>
      <c r="S12" s="3">
        <v>179.55</v>
      </c>
      <c r="T12" s="3">
        <v>199.55</v>
      </c>
      <c r="U12" s="3"/>
      <c r="V12" s="3">
        <v>-20.6</v>
      </c>
      <c r="W12" s="3">
        <v>4.42</v>
      </c>
      <c r="X12" s="3">
        <v>19.27</v>
      </c>
      <c r="Y12" s="3">
        <v>24.3</v>
      </c>
      <c r="Z12" s="3">
        <v>29.35</v>
      </c>
      <c r="AA12" s="3">
        <v>36.520000000000003</v>
      </c>
      <c r="AB12" s="3">
        <v>43.54</v>
      </c>
      <c r="AC12" s="3">
        <v>59.55</v>
      </c>
      <c r="AD12" s="3">
        <v>69.47</v>
      </c>
      <c r="AE12" s="3">
        <v>79.58</v>
      </c>
      <c r="AF12" s="3">
        <v>89.54</v>
      </c>
      <c r="AG12" s="3">
        <v>104.54</v>
      </c>
      <c r="AH12" s="3">
        <v>119.65</v>
      </c>
      <c r="AI12" s="3">
        <v>129.69999999999999</v>
      </c>
      <c r="AJ12" s="3">
        <v>149.69999999999999</v>
      </c>
      <c r="AK12" s="3">
        <v>159.65</v>
      </c>
      <c r="AL12" s="3">
        <v>169.7</v>
      </c>
      <c r="AM12" s="3">
        <v>179.7</v>
      </c>
      <c r="AN12" s="3">
        <v>199.7</v>
      </c>
      <c r="AO12" s="3"/>
      <c r="AP12" s="3">
        <v>-20.51</v>
      </c>
      <c r="AQ12" s="3">
        <v>4.42</v>
      </c>
      <c r="AR12" s="3">
        <v>19.41</v>
      </c>
      <c r="AS12" s="3">
        <v>24.35</v>
      </c>
      <c r="AT12" s="3">
        <v>29.37</v>
      </c>
      <c r="AU12" s="3">
        <v>36.54</v>
      </c>
      <c r="AV12" s="3">
        <v>43.62</v>
      </c>
      <c r="AW12" s="3">
        <v>59.64</v>
      </c>
      <c r="AX12" s="3">
        <v>69.569999999999993</v>
      </c>
      <c r="AY12" s="3">
        <v>79.680000000000007</v>
      </c>
      <c r="AZ12" s="3">
        <v>89.65</v>
      </c>
      <c r="BA12" s="3">
        <v>104.63</v>
      </c>
      <c r="BB12" s="3">
        <v>119.75</v>
      </c>
      <c r="BC12" s="3">
        <v>129.80000000000001</v>
      </c>
      <c r="BD12" s="3">
        <v>149.80000000000001</v>
      </c>
      <c r="BE12" s="3">
        <v>159.75</v>
      </c>
      <c r="BF12" s="3">
        <v>169.8</v>
      </c>
      <c r="BG12" s="3">
        <v>179.8</v>
      </c>
      <c r="BH12" s="3">
        <v>199.85</v>
      </c>
      <c r="BI12" s="3"/>
      <c r="BJ12" s="3">
        <v>-20.68</v>
      </c>
      <c r="BK12" s="3">
        <v>4.32</v>
      </c>
      <c r="BL12" s="3">
        <v>19.28</v>
      </c>
      <c r="BM12" s="3">
        <v>24.32</v>
      </c>
      <c r="BN12" s="3">
        <v>29.36</v>
      </c>
      <c r="BO12" s="3">
        <v>36.520000000000003</v>
      </c>
      <c r="BP12" s="3">
        <v>43.6</v>
      </c>
      <c r="BQ12" s="3">
        <v>59.46</v>
      </c>
      <c r="BR12" s="3">
        <v>69.36</v>
      </c>
      <c r="BS12" s="3">
        <v>79.42</v>
      </c>
      <c r="BT12" s="3">
        <v>89.39</v>
      </c>
      <c r="BU12" s="3">
        <v>104.34</v>
      </c>
      <c r="BV12" s="3">
        <v>119.4</v>
      </c>
      <c r="BW12" s="3">
        <v>129.4</v>
      </c>
      <c r="BX12" s="3">
        <v>149.4</v>
      </c>
      <c r="BY12" s="3">
        <v>159.30000000000001</v>
      </c>
      <c r="BZ12" s="3">
        <v>169.4</v>
      </c>
      <c r="CA12" s="3">
        <v>179.35</v>
      </c>
      <c r="CB12" s="3">
        <v>199.35</v>
      </c>
      <c r="CC12" s="3"/>
      <c r="CD12" s="3">
        <v>-20.49</v>
      </c>
      <c r="CE12" s="3">
        <v>4.54</v>
      </c>
      <c r="CF12" s="3">
        <v>19.47</v>
      </c>
      <c r="CG12" s="3">
        <v>24.51</v>
      </c>
      <c r="CH12" s="3">
        <v>29.44</v>
      </c>
      <c r="CI12" s="3">
        <v>36.49</v>
      </c>
      <c r="CJ12" s="3">
        <v>43.62</v>
      </c>
      <c r="CK12" s="3">
        <v>59.49</v>
      </c>
      <c r="CL12" s="3">
        <v>69.400000000000006</v>
      </c>
      <c r="CM12" s="3">
        <v>79.47</v>
      </c>
      <c r="CN12" s="3">
        <v>89.42</v>
      </c>
      <c r="CO12" s="3">
        <v>104.35</v>
      </c>
      <c r="CP12" s="3">
        <v>119.45</v>
      </c>
      <c r="CQ12" s="3">
        <v>129.44999999999999</v>
      </c>
      <c r="CR12" s="3">
        <v>149.44999999999999</v>
      </c>
      <c r="CS12" s="3">
        <v>159.4</v>
      </c>
      <c r="CT12" s="3">
        <v>169.4</v>
      </c>
      <c r="CU12" s="3">
        <v>179.4</v>
      </c>
      <c r="CV12" s="3">
        <v>199.4</v>
      </c>
      <c r="CW12" s="3"/>
      <c r="CX12" s="3">
        <v>-20.69</v>
      </c>
      <c r="CY12" s="3">
        <v>4.32</v>
      </c>
      <c r="CZ12" s="3">
        <v>19.27</v>
      </c>
      <c r="DA12" s="3">
        <v>24.28</v>
      </c>
      <c r="DB12" s="3">
        <v>29.31</v>
      </c>
      <c r="DC12" s="3">
        <v>36.49</v>
      </c>
      <c r="DD12" s="3">
        <v>43.6</v>
      </c>
      <c r="DE12" s="3">
        <v>59.51</v>
      </c>
      <c r="DF12" s="3">
        <v>69.44</v>
      </c>
      <c r="DG12" s="3">
        <v>79.540000000000006</v>
      </c>
      <c r="DH12" s="3">
        <v>89.5</v>
      </c>
      <c r="DI12" s="3">
        <v>104.45</v>
      </c>
      <c r="DJ12" s="3">
        <v>119.55</v>
      </c>
      <c r="DK12" s="3">
        <v>129.6</v>
      </c>
      <c r="DL12" s="3">
        <v>149.6</v>
      </c>
      <c r="DM12" s="3">
        <v>159.55000000000001</v>
      </c>
      <c r="DN12" s="3">
        <v>169.6</v>
      </c>
      <c r="DO12" s="3">
        <v>179.6</v>
      </c>
      <c r="DP12" s="3">
        <v>199.6</v>
      </c>
      <c r="DQ12" s="3"/>
      <c r="DR12" s="3">
        <v>-20.62</v>
      </c>
      <c r="DS12" s="3">
        <v>4.37</v>
      </c>
      <c r="DT12" s="3">
        <v>19.22</v>
      </c>
      <c r="DU12" s="3">
        <v>24.24</v>
      </c>
      <c r="DV12" s="3">
        <v>29.35</v>
      </c>
      <c r="DW12" s="3">
        <v>36.47</v>
      </c>
      <c r="DX12" s="3">
        <v>43.57</v>
      </c>
      <c r="DY12" s="3">
        <v>59.44</v>
      </c>
      <c r="DZ12" s="3">
        <v>69.36</v>
      </c>
      <c r="EA12" s="3">
        <v>79.42</v>
      </c>
      <c r="EB12" s="3">
        <v>89.37</v>
      </c>
      <c r="EC12" s="3">
        <v>104.32</v>
      </c>
      <c r="ED12" s="3">
        <v>119.4</v>
      </c>
      <c r="EE12" s="3">
        <v>129.44999999999999</v>
      </c>
      <c r="EF12" s="3">
        <v>149.44999999999999</v>
      </c>
      <c r="EG12" s="3">
        <v>159.4</v>
      </c>
      <c r="EH12" s="3">
        <v>169.4</v>
      </c>
      <c r="EI12" s="3">
        <v>179.4</v>
      </c>
      <c r="EJ12" s="3">
        <v>199.45</v>
      </c>
      <c r="EK12" s="3"/>
      <c r="EL12" s="3">
        <v>-20.78</v>
      </c>
      <c r="EM12" s="3">
        <v>4.26</v>
      </c>
      <c r="EN12" s="3">
        <v>19.21</v>
      </c>
      <c r="EO12" s="3">
        <v>24.28</v>
      </c>
      <c r="EP12" s="3">
        <v>29.32</v>
      </c>
      <c r="EQ12" s="3">
        <v>36.479999999999997</v>
      </c>
      <c r="ER12" s="3">
        <v>43.59</v>
      </c>
      <c r="ES12" s="3">
        <v>59.47</v>
      </c>
      <c r="ET12" s="3">
        <v>69.400000000000006</v>
      </c>
      <c r="EU12" s="3">
        <v>79.44</v>
      </c>
      <c r="EV12" s="3">
        <v>89.39</v>
      </c>
      <c r="EW12" s="3">
        <v>104.34</v>
      </c>
      <c r="EX12" s="3">
        <v>119.45</v>
      </c>
      <c r="EY12" s="3">
        <v>129.44999999999999</v>
      </c>
      <c r="EZ12" s="3">
        <v>149.5</v>
      </c>
      <c r="FA12" s="3">
        <v>159.4</v>
      </c>
      <c r="FB12" s="3">
        <v>169.45</v>
      </c>
      <c r="FC12" s="3">
        <v>179.45</v>
      </c>
      <c r="FD12" s="3">
        <v>199.45</v>
      </c>
      <c r="FE12" s="3"/>
      <c r="FF12" s="3">
        <v>-20.84</v>
      </c>
      <c r="FG12" s="3">
        <v>4.2300000000000004</v>
      </c>
      <c r="FH12" s="3">
        <v>19.25</v>
      </c>
      <c r="FI12" s="3">
        <v>24.36</v>
      </c>
      <c r="FJ12" s="3">
        <v>29.44</v>
      </c>
      <c r="FK12" s="3">
        <v>36.65</v>
      </c>
      <c r="FL12" s="3">
        <v>43.59</v>
      </c>
      <c r="FM12" s="3">
        <v>59.44</v>
      </c>
      <c r="FN12" s="3">
        <v>69.36</v>
      </c>
      <c r="FO12" s="3">
        <v>79.41</v>
      </c>
      <c r="FP12" s="3">
        <v>89.36</v>
      </c>
      <c r="FQ12" s="3">
        <v>104.28</v>
      </c>
      <c r="FR12" s="3">
        <v>119.35</v>
      </c>
      <c r="FS12" s="3">
        <v>129.4</v>
      </c>
      <c r="FT12" s="3">
        <v>149.4</v>
      </c>
      <c r="FU12" s="3">
        <v>159.30000000000001</v>
      </c>
      <c r="FV12" s="3">
        <v>169.35</v>
      </c>
      <c r="FW12" s="3">
        <v>179.3</v>
      </c>
      <c r="FX12" s="3">
        <v>199.3</v>
      </c>
      <c r="FY12" s="3"/>
      <c r="FZ12" s="3">
        <v>-20.81</v>
      </c>
      <c r="GA12" s="3">
        <v>4.2</v>
      </c>
      <c r="GB12" s="3">
        <v>19.16</v>
      </c>
      <c r="GC12" s="3">
        <v>24.22</v>
      </c>
      <c r="GD12" s="3">
        <v>29.28</v>
      </c>
      <c r="GE12" s="3">
        <v>36.47</v>
      </c>
      <c r="GF12" s="3">
        <v>43.58</v>
      </c>
      <c r="GG12" s="3">
        <v>59.43</v>
      </c>
      <c r="GH12" s="3">
        <v>69.319999999999993</v>
      </c>
      <c r="GI12" s="3">
        <v>79.38</v>
      </c>
      <c r="GJ12" s="3">
        <v>89.33</v>
      </c>
      <c r="GK12" s="3">
        <v>104.26</v>
      </c>
      <c r="GL12" s="3">
        <v>119.35</v>
      </c>
      <c r="GM12" s="3">
        <v>129.35</v>
      </c>
      <c r="GN12" s="3">
        <v>149.4</v>
      </c>
      <c r="GO12" s="3">
        <v>159.30000000000001</v>
      </c>
      <c r="GP12" s="3">
        <v>169.3</v>
      </c>
      <c r="GQ12" s="3">
        <v>179.3</v>
      </c>
      <c r="GR12" s="3">
        <v>199.35</v>
      </c>
      <c r="GS12" s="3"/>
      <c r="GT12" s="3">
        <v>-20.65</v>
      </c>
      <c r="GU12" s="3">
        <v>4.1100000000000003</v>
      </c>
      <c r="GV12" s="3">
        <v>19.09</v>
      </c>
      <c r="GW12" s="3">
        <v>24.24</v>
      </c>
      <c r="GX12" s="3">
        <v>29.3</v>
      </c>
      <c r="GY12" s="3">
        <v>36.479999999999997</v>
      </c>
      <c r="GZ12" s="3">
        <v>43.58</v>
      </c>
      <c r="HA12" s="3">
        <v>59.46</v>
      </c>
      <c r="HB12" s="3">
        <v>69.37</v>
      </c>
      <c r="HC12" s="3">
        <v>79.41</v>
      </c>
      <c r="HD12" s="3">
        <v>89.36</v>
      </c>
      <c r="HE12" s="3">
        <v>104.3</v>
      </c>
      <c r="HF12" s="3">
        <v>119.4</v>
      </c>
      <c r="HG12" s="3">
        <v>129.4</v>
      </c>
      <c r="HH12" s="3">
        <v>149.4</v>
      </c>
      <c r="HI12" s="3">
        <v>159.35</v>
      </c>
      <c r="HJ12" s="3">
        <v>169.4</v>
      </c>
      <c r="HK12" s="3">
        <v>179.4</v>
      </c>
      <c r="HL12" s="3">
        <v>199.4</v>
      </c>
      <c r="HM12" s="3"/>
    </row>
    <row r="13" spans="2:221" x14ac:dyDescent="0.35">
      <c r="B13" s="3">
        <v>-20.68</v>
      </c>
      <c r="C13" s="3">
        <v>4.3099999999999996</v>
      </c>
      <c r="D13" s="3">
        <v>19.309999999999999</v>
      </c>
      <c r="E13" s="3">
        <v>24.33</v>
      </c>
      <c r="F13" s="3">
        <v>29.36</v>
      </c>
      <c r="G13" s="3">
        <v>36.340000000000003</v>
      </c>
      <c r="H13" s="3">
        <v>43.48</v>
      </c>
      <c r="I13" s="3">
        <v>59.5</v>
      </c>
      <c r="J13" s="3">
        <v>69.44</v>
      </c>
      <c r="K13" s="3">
        <v>79.47</v>
      </c>
      <c r="L13" s="3">
        <v>89.4</v>
      </c>
      <c r="M13" s="3">
        <v>104.44</v>
      </c>
      <c r="N13" s="3">
        <v>119.5</v>
      </c>
      <c r="O13" s="3">
        <v>129.55000000000001</v>
      </c>
      <c r="P13" s="3">
        <v>149.5</v>
      </c>
      <c r="Q13" s="3">
        <v>159.5</v>
      </c>
      <c r="R13" s="3">
        <v>169.5</v>
      </c>
      <c r="S13" s="3">
        <v>179.55</v>
      </c>
      <c r="T13" s="3">
        <v>199.45</v>
      </c>
      <c r="U13" s="3"/>
      <c r="V13" s="3">
        <v>-20.59</v>
      </c>
      <c r="W13" s="3">
        <v>4.42</v>
      </c>
      <c r="X13" s="3">
        <v>19.39</v>
      </c>
      <c r="Y13" s="3">
        <v>24.38</v>
      </c>
      <c r="Z13" s="3">
        <v>29.42</v>
      </c>
      <c r="AA13" s="3">
        <v>36.46</v>
      </c>
      <c r="AB13" s="3">
        <v>43.57</v>
      </c>
      <c r="AC13" s="3">
        <v>59.6</v>
      </c>
      <c r="AD13" s="3">
        <v>69.53</v>
      </c>
      <c r="AE13" s="3">
        <v>79.56</v>
      </c>
      <c r="AF13" s="3">
        <v>89.52</v>
      </c>
      <c r="AG13" s="3">
        <v>104.54</v>
      </c>
      <c r="AH13" s="3">
        <v>119.65</v>
      </c>
      <c r="AI13" s="3">
        <v>129.69999999999999</v>
      </c>
      <c r="AJ13" s="3">
        <v>149.6</v>
      </c>
      <c r="AK13" s="3">
        <v>159.65</v>
      </c>
      <c r="AL13" s="3">
        <v>169.7</v>
      </c>
      <c r="AM13" s="3">
        <v>179.7</v>
      </c>
      <c r="AN13" s="3">
        <v>199.65</v>
      </c>
      <c r="AO13" s="3"/>
      <c r="AP13" s="3">
        <v>-20.49</v>
      </c>
      <c r="AQ13" s="3">
        <v>4.41</v>
      </c>
      <c r="AR13" s="3">
        <v>19.489999999999998</v>
      </c>
      <c r="AS13" s="3">
        <v>24.44</v>
      </c>
      <c r="AT13" s="3">
        <v>29.44</v>
      </c>
      <c r="AU13" s="3">
        <v>36.49</v>
      </c>
      <c r="AV13" s="3">
        <v>43.65</v>
      </c>
      <c r="AW13" s="3">
        <v>59.69</v>
      </c>
      <c r="AX13" s="3">
        <v>69.62</v>
      </c>
      <c r="AY13" s="3">
        <v>79.66</v>
      </c>
      <c r="AZ13" s="3">
        <v>89.63</v>
      </c>
      <c r="BA13" s="3">
        <v>104.64</v>
      </c>
      <c r="BB13" s="3">
        <v>119.75</v>
      </c>
      <c r="BC13" s="3">
        <v>129.80000000000001</v>
      </c>
      <c r="BD13" s="3">
        <v>149.75</v>
      </c>
      <c r="BE13" s="3">
        <v>159.75</v>
      </c>
      <c r="BF13" s="3">
        <v>169.8</v>
      </c>
      <c r="BG13" s="3">
        <v>179.85</v>
      </c>
      <c r="BH13" s="3">
        <v>199.8</v>
      </c>
      <c r="BI13" s="3"/>
      <c r="BJ13" s="3">
        <v>-20.69</v>
      </c>
      <c r="BK13" s="3">
        <v>4.32</v>
      </c>
      <c r="BL13" s="3">
        <v>19.36</v>
      </c>
      <c r="BM13" s="3">
        <v>24.4</v>
      </c>
      <c r="BN13" s="3">
        <v>29.43</v>
      </c>
      <c r="BO13" s="3">
        <v>36.46</v>
      </c>
      <c r="BP13" s="3">
        <v>43.64</v>
      </c>
      <c r="BQ13" s="3">
        <v>59.52</v>
      </c>
      <c r="BR13" s="3">
        <v>69.41</v>
      </c>
      <c r="BS13" s="3">
        <v>79.41</v>
      </c>
      <c r="BT13" s="3">
        <v>89.36</v>
      </c>
      <c r="BU13" s="3">
        <v>104.34</v>
      </c>
      <c r="BV13" s="3">
        <v>119.4</v>
      </c>
      <c r="BW13" s="3">
        <v>129.4</v>
      </c>
      <c r="BX13" s="3">
        <v>149.30000000000001</v>
      </c>
      <c r="BY13" s="3">
        <v>159.30000000000001</v>
      </c>
      <c r="BZ13" s="3">
        <v>169.35</v>
      </c>
      <c r="CA13" s="3">
        <v>179.35</v>
      </c>
      <c r="CB13" s="3">
        <v>199.3</v>
      </c>
      <c r="CC13" s="3"/>
      <c r="CD13" s="3">
        <v>-20.48</v>
      </c>
      <c r="CE13" s="3">
        <v>4.53</v>
      </c>
      <c r="CF13" s="3">
        <v>19.55</v>
      </c>
      <c r="CG13" s="3">
        <v>24.59</v>
      </c>
      <c r="CH13" s="3">
        <v>29.53</v>
      </c>
      <c r="CI13" s="3">
        <v>36.44</v>
      </c>
      <c r="CJ13" s="3">
        <v>43.65</v>
      </c>
      <c r="CK13" s="3">
        <v>59.54</v>
      </c>
      <c r="CL13" s="3">
        <v>69.45</v>
      </c>
      <c r="CM13" s="3">
        <v>79.459999999999994</v>
      </c>
      <c r="CN13" s="3">
        <v>89.4</v>
      </c>
      <c r="CO13" s="3">
        <v>104.36</v>
      </c>
      <c r="CP13" s="3">
        <v>119.45</v>
      </c>
      <c r="CQ13" s="3">
        <v>129.44999999999999</v>
      </c>
      <c r="CR13" s="3">
        <v>149.35</v>
      </c>
      <c r="CS13" s="3">
        <v>159.4</v>
      </c>
      <c r="CT13" s="3">
        <v>169.4</v>
      </c>
      <c r="CU13" s="3">
        <v>179.4</v>
      </c>
      <c r="CV13" s="3">
        <v>199.35</v>
      </c>
      <c r="CW13" s="3"/>
      <c r="CX13" s="3">
        <v>-20.67</v>
      </c>
      <c r="CY13" s="3">
        <v>4.3099999999999996</v>
      </c>
      <c r="CZ13" s="3">
        <v>19.38</v>
      </c>
      <c r="DA13" s="3">
        <v>24.37</v>
      </c>
      <c r="DB13" s="3">
        <v>29.41</v>
      </c>
      <c r="DC13" s="3">
        <v>36.44</v>
      </c>
      <c r="DD13" s="3">
        <v>43.64</v>
      </c>
      <c r="DE13" s="3">
        <v>59.57</v>
      </c>
      <c r="DF13" s="3">
        <v>69.489999999999995</v>
      </c>
      <c r="DG13" s="3">
        <v>79.52</v>
      </c>
      <c r="DH13" s="3">
        <v>89.48</v>
      </c>
      <c r="DI13" s="3">
        <v>104.45</v>
      </c>
      <c r="DJ13" s="3">
        <v>119.55</v>
      </c>
      <c r="DK13" s="3">
        <v>129.6</v>
      </c>
      <c r="DL13" s="3">
        <v>149.5</v>
      </c>
      <c r="DM13" s="3">
        <v>159.55000000000001</v>
      </c>
      <c r="DN13" s="3">
        <v>169.6</v>
      </c>
      <c r="DO13" s="3">
        <v>179.6</v>
      </c>
      <c r="DP13" s="3">
        <v>199.55</v>
      </c>
      <c r="DQ13" s="3"/>
      <c r="DR13" s="3">
        <v>-20.61</v>
      </c>
      <c r="DS13" s="3">
        <v>4.37</v>
      </c>
      <c r="DT13" s="3">
        <v>19.32</v>
      </c>
      <c r="DU13" s="3">
        <v>24.32</v>
      </c>
      <c r="DV13" s="3">
        <v>29.42</v>
      </c>
      <c r="DW13" s="3">
        <v>36.409999999999997</v>
      </c>
      <c r="DX13" s="3">
        <v>43.6</v>
      </c>
      <c r="DY13" s="3">
        <v>59.49</v>
      </c>
      <c r="DZ13" s="3">
        <v>69.400000000000006</v>
      </c>
      <c r="EA13" s="3">
        <v>79.400000000000006</v>
      </c>
      <c r="EB13" s="3">
        <v>89.36</v>
      </c>
      <c r="EC13" s="3">
        <v>104.33</v>
      </c>
      <c r="ED13" s="3">
        <v>119.4</v>
      </c>
      <c r="EE13" s="3">
        <v>129.44999999999999</v>
      </c>
      <c r="EF13" s="3">
        <v>149.35</v>
      </c>
      <c r="EG13" s="3">
        <v>159.4</v>
      </c>
      <c r="EH13" s="3">
        <v>169.4</v>
      </c>
      <c r="EI13" s="3">
        <v>179.4</v>
      </c>
      <c r="EJ13" s="3">
        <v>199.35</v>
      </c>
      <c r="EK13" s="3"/>
      <c r="EL13" s="3">
        <v>-20.77</v>
      </c>
      <c r="EM13" s="3">
        <v>4.28</v>
      </c>
      <c r="EN13" s="3">
        <v>19.309999999999999</v>
      </c>
      <c r="EO13" s="3">
        <v>24.36</v>
      </c>
      <c r="EP13" s="3">
        <v>29.41</v>
      </c>
      <c r="EQ13" s="3">
        <v>36.43</v>
      </c>
      <c r="ER13" s="3">
        <v>43.63</v>
      </c>
      <c r="ES13" s="3">
        <v>59.52</v>
      </c>
      <c r="ET13" s="3">
        <v>69.45</v>
      </c>
      <c r="EU13" s="3">
        <v>79.41</v>
      </c>
      <c r="EV13" s="3">
        <v>89.38</v>
      </c>
      <c r="EW13" s="3">
        <v>104.34</v>
      </c>
      <c r="EX13" s="3">
        <v>119.45</v>
      </c>
      <c r="EY13" s="3">
        <v>129.5</v>
      </c>
      <c r="EZ13" s="3">
        <v>149.4</v>
      </c>
      <c r="FA13" s="3">
        <v>159.4</v>
      </c>
      <c r="FB13" s="3">
        <v>169.45</v>
      </c>
      <c r="FC13" s="3">
        <v>179.45</v>
      </c>
      <c r="FD13" s="3">
        <v>199.4</v>
      </c>
      <c r="FE13" s="3"/>
      <c r="FF13" s="3">
        <v>-20.84</v>
      </c>
      <c r="FG13" s="3">
        <v>4.2300000000000004</v>
      </c>
      <c r="FH13" s="3">
        <v>19.350000000000001</v>
      </c>
      <c r="FI13" s="3">
        <v>24.46</v>
      </c>
      <c r="FJ13" s="3">
        <v>29.52</v>
      </c>
      <c r="FK13" s="3">
        <v>36.61</v>
      </c>
      <c r="FL13" s="3">
        <v>43.63</v>
      </c>
      <c r="FM13" s="3">
        <v>59.49</v>
      </c>
      <c r="FN13" s="3">
        <v>69.400000000000006</v>
      </c>
      <c r="FO13" s="3">
        <v>79.39</v>
      </c>
      <c r="FP13" s="3">
        <v>89.33</v>
      </c>
      <c r="FQ13" s="3">
        <v>104.28</v>
      </c>
      <c r="FR13" s="3">
        <v>119.35</v>
      </c>
      <c r="FS13" s="3">
        <v>129.4</v>
      </c>
      <c r="FT13" s="3">
        <v>149.30000000000001</v>
      </c>
      <c r="FU13" s="3">
        <v>159.30000000000001</v>
      </c>
      <c r="FV13" s="3">
        <v>169.35</v>
      </c>
      <c r="FW13" s="3">
        <v>179.3</v>
      </c>
      <c r="FX13" s="3">
        <v>199.25</v>
      </c>
      <c r="FY13" s="3"/>
      <c r="FZ13" s="3">
        <v>-20.82</v>
      </c>
      <c r="GA13" s="3">
        <v>4.2</v>
      </c>
      <c r="GB13" s="3">
        <v>19.25</v>
      </c>
      <c r="GC13" s="3">
        <v>24.32</v>
      </c>
      <c r="GD13" s="3">
        <v>29.35</v>
      </c>
      <c r="GE13" s="3">
        <v>36.409999999999997</v>
      </c>
      <c r="GF13" s="3">
        <v>43.63</v>
      </c>
      <c r="GG13" s="3">
        <v>59.47</v>
      </c>
      <c r="GH13" s="3">
        <v>69.38</v>
      </c>
      <c r="GI13" s="3">
        <v>79.36</v>
      </c>
      <c r="GJ13" s="3">
        <v>89.31</v>
      </c>
      <c r="GK13" s="3">
        <v>104.27</v>
      </c>
      <c r="GL13" s="3">
        <v>119.35</v>
      </c>
      <c r="GM13" s="3">
        <v>129.4</v>
      </c>
      <c r="GN13" s="3">
        <v>149.30000000000001</v>
      </c>
      <c r="GO13" s="3">
        <v>159.30000000000001</v>
      </c>
      <c r="GP13" s="3">
        <v>169.3</v>
      </c>
      <c r="GQ13" s="3">
        <v>179.3</v>
      </c>
      <c r="GR13" s="3">
        <v>199.25</v>
      </c>
      <c r="GS13" s="3"/>
      <c r="GT13" s="3">
        <v>-20.65</v>
      </c>
      <c r="GU13" s="3">
        <v>4.1100000000000003</v>
      </c>
      <c r="GV13" s="3">
        <v>19.2</v>
      </c>
      <c r="GW13" s="3">
        <v>24.32</v>
      </c>
      <c r="GX13" s="3">
        <v>29.37</v>
      </c>
      <c r="GY13" s="3">
        <v>36.43</v>
      </c>
      <c r="GZ13" s="3">
        <v>43.63</v>
      </c>
      <c r="HA13" s="3">
        <v>59.51</v>
      </c>
      <c r="HB13" s="3">
        <v>69.42</v>
      </c>
      <c r="HC13" s="3">
        <v>79.38</v>
      </c>
      <c r="HD13" s="3">
        <v>89.34</v>
      </c>
      <c r="HE13" s="3">
        <v>104.3</v>
      </c>
      <c r="HF13" s="3">
        <v>119.4</v>
      </c>
      <c r="HG13" s="3">
        <v>129.4</v>
      </c>
      <c r="HH13" s="3">
        <v>149.35</v>
      </c>
      <c r="HI13" s="3">
        <v>159.35</v>
      </c>
      <c r="HJ13" s="3">
        <v>169.4</v>
      </c>
      <c r="HK13" s="3">
        <v>179.4</v>
      </c>
      <c r="HL13" s="3">
        <v>199.35</v>
      </c>
      <c r="HM13" s="3"/>
    </row>
    <row r="14" spans="2:221" x14ac:dyDescent="0.35">
      <c r="B14" s="3">
        <v>-20.68</v>
      </c>
      <c r="C14" s="3">
        <v>4.28</v>
      </c>
      <c r="D14" s="3">
        <v>19.309999999999999</v>
      </c>
      <c r="E14" s="3">
        <v>24.32</v>
      </c>
      <c r="F14" s="3">
        <v>29.33</v>
      </c>
      <c r="G14" s="3">
        <v>36.39</v>
      </c>
      <c r="H14" s="3">
        <v>43.42</v>
      </c>
      <c r="I14" s="3">
        <v>59.46</v>
      </c>
      <c r="J14" s="3">
        <v>69.42</v>
      </c>
      <c r="K14" s="3">
        <v>79.45</v>
      </c>
      <c r="L14" s="3">
        <v>89.39</v>
      </c>
      <c r="M14" s="3">
        <v>104.44</v>
      </c>
      <c r="N14" s="3">
        <v>119.5</v>
      </c>
      <c r="O14" s="3">
        <v>129.55000000000001</v>
      </c>
      <c r="P14" s="3">
        <v>149.44999999999999</v>
      </c>
      <c r="Q14" s="3">
        <v>159.5</v>
      </c>
      <c r="R14" s="3">
        <v>169.55</v>
      </c>
      <c r="S14" s="3">
        <v>179.55</v>
      </c>
      <c r="T14" s="3">
        <v>199.5</v>
      </c>
      <c r="U14" s="3"/>
      <c r="V14" s="3">
        <v>-20.59</v>
      </c>
      <c r="W14" s="3">
        <v>4.3899999999999997</v>
      </c>
      <c r="X14" s="3">
        <v>19.37</v>
      </c>
      <c r="Y14" s="3">
        <v>24.37</v>
      </c>
      <c r="Z14" s="3">
        <v>29.4</v>
      </c>
      <c r="AA14" s="3">
        <v>36.51</v>
      </c>
      <c r="AB14" s="3">
        <v>43.51</v>
      </c>
      <c r="AC14" s="3">
        <v>59.56</v>
      </c>
      <c r="AD14" s="3">
        <v>69.5</v>
      </c>
      <c r="AE14" s="3">
        <v>79.55</v>
      </c>
      <c r="AF14" s="3">
        <v>89.5</v>
      </c>
      <c r="AG14" s="3">
        <v>104.55</v>
      </c>
      <c r="AH14" s="3">
        <v>119.65</v>
      </c>
      <c r="AI14" s="3">
        <v>129.69999999999999</v>
      </c>
      <c r="AJ14" s="3">
        <v>149.6</v>
      </c>
      <c r="AK14" s="3">
        <v>159.65</v>
      </c>
      <c r="AL14" s="3">
        <v>169.7</v>
      </c>
      <c r="AM14" s="3">
        <v>179.7</v>
      </c>
      <c r="AN14" s="3">
        <v>199.65</v>
      </c>
      <c r="AO14" s="3"/>
      <c r="AP14" s="3">
        <v>-20.49</v>
      </c>
      <c r="AQ14" s="3">
        <v>4.4000000000000004</v>
      </c>
      <c r="AR14" s="3">
        <v>19.48</v>
      </c>
      <c r="AS14" s="3">
        <v>24.42</v>
      </c>
      <c r="AT14" s="3">
        <v>29.42</v>
      </c>
      <c r="AU14" s="3">
        <v>36.53</v>
      </c>
      <c r="AV14" s="3">
        <v>43.58</v>
      </c>
      <c r="AW14" s="3">
        <v>59.65</v>
      </c>
      <c r="AX14" s="3">
        <v>69.599999999999994</v>
      </c>
      <c r="AY14" s="3">
        <v>79.650000000000006</v>
      </c>
      <c r="AZ14" s="3">
        <v>89.61</v>
      </c>
      <c r="BA14" s="3">
        <v>104.64</v>
      </c>
      <c r="BB14" s="3">
        <v>119.75</v>
      </c>
      <c r="BC14" s="3">
        <v>129.80000000000001</v>
      </c>
      <c r="BD14" s="3">
        <v>149.75</v>
      </c>
      <c r="BE14" s="3">
        <v>159.75</v>
      </c>
      <c r="BF14" s="3">
        <v>169.8</v>
      </c>
      <c r="BG14" s="3">
        <v>179.85</v>
      </c>
      <c r="BH14" s="3">
        <v>199.8</v>
      </c>
      <c r="BI14" s="3"/>
      <c r="BJ14" s="3">
        <v>-20.7</v>
      </c>
      <c r="BK14" s="3">
        <v>4.3099999999999996</v>
      </c>
      <c r="BL14" s="3">
        <v>19.36</v>
      </c>
      <c r="BM14" s="3">
        <v>24.4</v>
      </c>
      <c r="BN14" s="3">
        <v>29.42</v>
      </c>
      <c r="BO14" s="3">
        <v>36.5</v>
      </c>
      <c r="BP14" s="3">
        <v>43.59</v>
      </c>
      <c r="BQ14" s="3">
        <v>59.48</v>
      </c>
      <c r="BR14" s="3">
        <v>69.39</v>
      </c>
      <c r="BS14" s="3">
        <v>79.400000000000006</v>
      </c>
      <c r="BT14" s="3">
        <v>89.35</v>
      </c>
      <c r="BU14" s="3">
        <v>104.35</v>
      </c>
      <c r="BV14" s="3">
        <v>119.4</v>
      </c>
      <c r="BW14" s="3">
        <v>129.4</v>
      </c>
      <c r="BX14" s="3">
        <v>149.30000000000001</v>
      </c>
      <c r="BY14" s="3">
        <v>159.30000000000001</v>
      </c>
      <c r="BZ14" s="3">
        <v>169.35</v>
      </c>
      <c r="CA14" s="3">
        <v>179.35</v>
      </c>
      <c r="CB14" s="3">
        <v>199.3</v>
      </c>
      <c r="CC14" s="3"/>
      <c r="CD14" s="3">
        <v>-20.48</v>
      </c>
      <c r="CE14" s="3">
        <v>4.5</v>
      </c>
      <c r="CF14" s="3">
        <v>19.54</v>
      </c>
      <c r="CG14" s="3">
        <v>24.58</v>
      </c>
      <c r="CH14" s="3">
        <v>29.5</v>
      </c>
      <c r="CI14" s="3">
        <v>36.479999999999997</v>
      </c>
      <c r="CJ14" s="3">
        <v>43.59</v>
      </c>
      <c r="CK14" s="3">
        <v>59.51</v>
      </c>
      <c r="CL14" s="3">
        <v>69.430000000000007</v>
      </c>
      <c r="CM14" s="3">
        <v>79.430000000000007</v>
      </c>
      <c r="CN14" s="3">
        <v>89.39</v>
      </c>
      <c r="CO14" s="3">
        <v>104.36</v>
      </c>
      <c r="CP14" s="3">
        <v>119.45</v>
      </c>
      <c r="CQ14" s="3">
        <v>129.44999999999999</v>
      </c>
      <c r="CR14" s="3">
        <v>149.35</v>
      </c>
      <c r="CS14" s="3">
        <v>159.4</v>
      </c>
      <c r="CT14" s="3">
        <v>169.4</v>
      </c>
      <c r="CU14" s="3">
        <v>179.4</v>
      </c>
      <c r="CV14" s="3">
        <v>199.35</v>
      </c>
      <c r="CW14" s="3"/>
      <c r="CX14" s="3">
        <v>-20.68</v>
      </c>
      <c r="CY14" s="3">
        <v>4.29</v>
      </c>
      <c r="CZ14" s="3">
        <v>19.37</v>
      </c>
      <c r="DA14" s="3">
        <v>24.35</v>
      </c>
      <c r="DB14" s="3">
        <v>29.37</v>
      </c>
      <c r="DC14" s="3">
        <v>36.479999999999997</v>
      </c>
      <c r="DD14" s="3">
        <v>43.57</v>
      </c>
      <c r="DE14" s="3">
        <v>59.53</v>
      </c>
      <c r="DF14" s="3">
        <v>69.47</v>
      </c>
      <c r="DG14" s="3">
        <v>79.489999999999995</v>
      </c>
      <c r="DH14" s="3">
        <v>89.46</v>
      </c>
      <c r="DI14" s="3">
        <v>104.45</v>
      </c>
      <c r="DJ14" s="3">
        <v>119.55</v>
      </c>
      <c r="DK14" s="3">
        <v>129.6</v>
      </c>
      <c r="DL14" s="3">
        <v>149.5</v>
      </c>
      <c r="DM14" s="3">
        <v>159.55000000000001</v>
      </c>
      <c r="DN14" s="3">
        <v>169.6</v>
      </c>
      <c r="DO14" s="3">
        <v>179.6</v>
      </c>
      <c r="DP14" s="3">
        <v>199.55</v>
      </c>
      <c r="DQ14" s="3"/>
      <c r="DR14" s="3">
        <v>-20.62</v>
      </c>
      <c r="DS14" s="3">
        <v>4.34</v>
      </c>
      <c r="DT14" s="3">
        <v>19.309999999999999</v>
      </c>
      <c r="DU14" s="3">
        <v>24.31</v>
      </c>
      <c r="DV14" s="3">
        <v>29.39</v>
      </c>
      <c r="DW14" s="3">
        <v>36.450000000000003</v>
      </c>
      <c r="DX14" s="3">
        <v>43.53</v>
      </c>
      <c r="DY14" s="3">
        <v>59.45</v>
      </c>
      <c r="DZ14" s="3">
        <v>69.38</v>
      </c>
      <c r="EA14" s="3">
        <v>79.39</v>
      </c>
      <c r="EB14" s="3">
        <v>89.34</v>
      </c>
      <c r="EC14" s="3">
        <v>104.33</v>
      </c>
      <c r="ED14" s="3">
        <v>119.4</v>
      </c>
      <c r="EE14" s="3">
        <v>129.44999999999999</v>
      </c>
      <c r="EF14" s="3">
        <v>149.35</v>
      </c>
      <c r="EG14" s="3">
        <v>159.4</v>
      </c>
      <c r="EH14" s="3">
        <v>169.4</v>
      </c>
      <c r="EI14" s="3">
        <v>179.4</v>
      </c>
      <c r="EJ14" s="3">
        <v>199.4</v>
      </c>
      <c r="EK14" s="3"/>
      <c r="EL14" s="3">
        <v>-20.77</v>
      </c>
      <c r="EM14" s="3">
        <v>4.25</v>
      </c>
      <c r="EN14" s="3">
        <v>19.3</v>
      </c>
      <c r="EO14" s="3">
        <v>24.34</v>
      </c>
      <c r="EP14" s="3">
        <v>29.37</v>
      </c>
      <c r="EQ14" s="3">
        <v>36.47</v>
      </c>
      <c r="ER14" s="3">
        <v>43.55</v>
      </c>
      <c r="ES14" s="3">
        <v>59.49</v>
      </c>
      <c r="ET14" s="3">
        <v>69.42</v>
      </c>
      <c r="EU14" s="3">
        <v>79.400000000000006</v>
      </c>
      <c r="EV14" s="3">
        <v>89.35</v>
      </c>
      <c r="EW14" s="3">
        <v>104.35</v>
      </c>
      <c r="EX14" s="3">
        <v>119.45</v>
      </c>
      <c r="EY14" s="3">
        <v>129.44999999999999</v>
      </c>
      <c r="EZ14" s="3">
        <v>149.4</v>
      </c>
      <c r="FA14" s="3">
        <v>159.4</v>
      </c>
      <c r="FB14" s="3">
        <v>169.45</v>
      </c>
      <c r="FC14" s="3">
        <v>179.45</v>
      </c>
      <c r="FD14" s="3">
        <v>199.45</v>
      </c>
      <c r="FE14" s="3"/>
      <c r="FF14" s="3">
        <v>-20.84</v>
      </c>
      <c r="FG14" s="3">
        <v>4.22</v>
      </c>
      <c r="FH14" s="3">
        <v>19.34</v>
      </c>
      <c r="FI14" s="3">
        <v>24.43</v>
      </c>
      <c r="FJ14" s="3">
        <v>29.49</v>
      </c>
      <c r="FK14" s="3">
        <v>36.65</v>
      </c>
      <c r="FL14" s="3">
        <v>43.56</v>
      </c>
      <c r="FM14" s="3">
        <v>59.44</v>
      </c>
      <c r="FN14" s="3">
        <v>69.39</v>
      </c>
      <c r="FO14" s="3">
        <v>79.37</v>
      </c>
      <c r="FP14" s="3">
        <v>89.31</v>
      </c>
      <c r="FQ14" s="3">
        <v>104.29</v>
      </c>
      <c r="FR14" s="3">
        <v>119.35</v>
      </c>
      <c r="FS14" s="3">
        <v>129.4</v>
      </c>
      <c r="FT14" s="3">
        <v>149.30000000000001</v>
      </c>
      <c r="FU14" s="3">
        <v>159.30000000000001</v>
      </c>
      <c r="FV14" s="3">
        <v>169.35</v>
      </c>
      <c r="FW14" s="3">
        <v>179.3</v>
      </c>
      <c r="FX14" s="3">
        <v>199.3</v>
      </c>
      <c r="FY14" s="3"/>
      <c r="FZ14" s="3">
        <v>-20.81</v>
      </c>
      <c r="GA14" s="3">
        <v>4.18</v>
      </c>
      <c r="GB14" s="3">
        <v>19.23</v>
      </c>
      <c r="GC14" s="3">
        <v>24.29</v>
      </c>
      <c r="GD14" s="3">
        <v>29.33</v>
      </c>
      <c r="GE14" s="3">
        <v>36.450000000000003</v>
      </c>
      <c r="GF14" s="3">
        <v>43.55</v>
      </c>
      <c r="GG14" s="3">
        <v>59.43</v>
      </c>
      <c r="GH14" s="3">
        <v>69.36</v>
      </c>
      <c r="GI14" s="3">
        <v>79.34</v>
      </c>
      <c r="GJ14" s="3">
        <v>89.28</v>
      </c>
      <c r="GK14" s="3">
        <v>104.27</v>
      </c>
      <c r="GL14" s="3">
        <v>119.35</v>
      </c>
      <c r="GM14" s="3">
        <v>129.4</v>
      </c>
      <c r="GN14" s="3">
        <v>149.30000000000001</v>
      </c>
      <c r="GO14" s="3">
        <v>159.30000000000001</v>
      </c>
      <c r="GP14" s="3">
        <v>169.3</v>
      </c>
      <c r="GQ14" s="3">
        <v>179.3</v>
      </c>
      <c r="GR14" s="3">
        <v>199.3</v>
      </c>
      <c r="GS14" s="3"/>
      <c r="GT14" s="3">
        <v>-20.64</v>
      </c>
      <c r="GU14" s="3">
        <v>4.0999999999999996</v>
      </c>
      <c r="GV14" s="3">
        <v>19.2</v>
      </c>
      <c r="GW14" s="3">
        <v>24.3</v>
      </c>
      <c r="GX14" s="3">
        <v>29.34</v>
      </c>
      <c r="GY14" s="3">
        <v>36.47</v>
      </c>
      <c r="GZ14" s="3">
        <v>43.56</v>
      </c>
      <c r="HA14" s="3">
        <v>59.47</v>
      </c>
      <c r="HB14" s="3">
        <v>69.400000000000006</v>
      </c>
      <c r="HC14" s="3">
        <v>79.36</v>
      </c>
      <c r="HD14" s="3">
        <v>89.31</v>
      </c>
      <c r="HE14" s="3">
        <v>104.31</v>
      </c>
      <c r="HF14" s="3">
        <v>119.4</v>
      </c>
      <c r="HG14" s="3">
        <v>129.4</v>
      </c>
      <c r="HH14" s="3">
        <v>149.35</v>
      </c>
      <c r="HI14" s="3">
        <v>159.35</v>
      </c>
      <c r="HJ14" s="3">
        <v>169.4</v>
      </c>
      <c r="HK14" s="3">
        <v>179.4</v>
      </c>
      <c r="HL14" s="3">
        <v>199.35</v>
      </c>
      <c r="HM14" s="3"/>
    </row>
    <row r="15" spans="2:221" x14ac:dyDescent="0.35">
      <c r="B15" s="1" t="s">
        <v>9</v>
      </c>
      <c r="C15" s="1" t="s">
        <v>9</v>
      </c>
      <c r="D15" s="1" t="s">
        <v>9</v>
      </c>
      <c r="E15" s="1" t="s">
        <v>9</v>
      </c>
      <c r="F15" s="1" t="s">
        <v>9</v>
      </c>
      <c r="G15" s="1" t="s">
        <v>9</v>
      </c>
      <c r="H15" s="1" t="s">
        <v>9</v>
      </c>
      <c r="I15" s="1" t="s">
        <v>9</v>
      </c>
      <c r="J15" s="1" t="s">
        <v>9</v>
      </c>
      <c r="K15" s="1" t="s">
        <v>9</v>
      </c>
      <c r="L15" s="1" t="s">
        <v>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9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1" t="s">
        <v>10</v>
      </c>
      <c r="AC15" s="1" t="s">
        <v>10</v>
      </c>
      <c r="AD15" s="1" t="s">
        <v>10</v>
      </c>
      <c r="AE15" s="1" t="s">
        <v>10</v>
      </c>
      <c r="AF15" s="1" t="s">
        <v>10</v>
      </c>
      <c r="AG15" s="1" t="s">
        <v>10</v>
      </c>
      <c r="AH15" s="1" t="s">
        <v>10</v>
      </c>
      <c r="AI15" s="1" t="s">
        <v>10</v>
      </c>
      <c r="AJ15" s="1" t="s">
        <v>10</v>
      </c>
      <c r="AK15" s="1" t="s">
        <v>10</v>
      </c>
      <c r="AL15" s="1" t="s">
        <v>10</v>
      </c>
      <c r="AM15" s="1" t="s">
        <v>10</v>
      </c>
      <c r="AN15" s="1" t="s">
        <v>10</v>
      </c>
      <c r="AO15" s="1" t="s">
        <v>10</v>
      </c>
      <c r="AP15" s="1" t="s">
        <v>11</v>
      </c>
      <c r="AQ15" s="1" t="s">
        <v>11</v>
      </c>
      <c r="AR15" s="1" t="s">
        <v>11</v>
      </c>
      <c r="AS15" s="1" t="s">
        <v>11</v>
      </c>
      <c r="AT15" s="1" t="s">
        <v>11</v>
      </c>
      <c r="AU15" s="1" t="s">
        <v>11</v>
      </c>
      <c r="AV15" s="1" t="s">
        <v>11</v>
      </c>
      <c r="AW15" s="1" t="s">
        <v>11</v>
      </c>
      <c r="AX15" s="1" t="s">
        <v>11</v>
      </c>
      <c r="AY15" s="1" t="s">
        <v>11</v>
      </c>
      <c r="AZ15" s="1" t="s">
        <v>11</v>
      </c>
      <c r="BA15" s="1" t="s">
        <v>11</v>
      </c>
      <c r="BB15" s="1" t="s">
        <v>11</v>
      </c>
      <c r="BC15" s="1" t="s">
        <v>11</v>
      </c>
      <c r="BD15" s="1" t="s">
        <v>11</v>
      </c>
      <c r="BE15" s="1" t="s">
        <v>11</v>
      </c>
      <c r="BF15" s="1" t="s">
        <v>11</v>
      </c>
      <c r="BG15" s="1" t="s">
        <v>11</v>
      </c>
      <c r="BH15" s="1" t="s">
        <v>11</v>
      </c>
      <c r="BI15" s="1" t="s">
        <v>11</v>
      </c>
      <c r="BJ15" s="1" t="s">
        <v>12</v>
      </c>
      <c r="BK15" s="1" t="s">
        <v>12</v>
      </c>
      <c r="BL15" s="1" t="s">
        <v>12</v>
      </c>
      <c r="BM15" s="1" t="s">
        <v>12</v>
      </c>
      <c r="BN15" s="1" t="s">
        <v>12</v>
      </c>
      <c r="BO15" s="1" t="s">
        <v>12</v>
      </c>
      <c r="BP15" s="1" t="s">
        <v>12</v>
      </c>
      <c r="BQ15" s="1" t="s">
        <v>12</v>
      </c>
      <c r="BR15" s="1" t="s">
        <v>12</v>
      </c>
      <c r="BS15" s="1" t="s">
        <v>12</v>
      </c>
      <c r="BT15" s="1" t="s">
        <v>12</v>
      </c>
      <c r="BU15" s="1" t="s">
        <v>12</v>
      </c>
      <c r="BV15" s="1" t="s">
        <v>12</v>
      </c>
      <c r="BW15" s="1" t="s">
        <v>12</v>
      </c>
      <c r="BX15" s="1" t="s">
        <v>12</v>
      </c>
      <c r="BY15" s="1" t="s">
        <v>12</v>
      </c>
      <c r="BZ15" s="1" t="s">
        <v>12</v>
      </c>
      <c r="CA15" s="1" t="s">
        <v>12</v>
      </c>
      <c r="CB15" s="1" t="s">
        <v>12</v>
      </c>
      <c r="CC15" s="1" t="s">
        <v>12</v>
      </c>
      <c r="CD15" s="1" t="s">
        <v>13</v>
      </c>
      <c r="CE15" s="1" t="s">
        <v>13</v>
      </c>
      <c r="CF15" s="1" t="s">
        <v>13</v>
      </c>
      <c r="CG15" s="1" t="s">
        <v>13</v>
      </c>
      <c r="CH15" s="1" t="s">
        <v>13</v>
      </c>
      <c r="CI15" s="1" t="s">
        <v>13</v>
      </c>
      <c r="CJ15" s="1" t="s">
        <v>13</v>
      </c>
      <c r="CK15" s="1" t="s">
        <v>13</v>
      </c>
      <c r="CL15" s="1" t="s">
        <v>13</v>
      </c>
      <c r="CM15" s="1" t="s">
        <v>13</v>
      </c>
      <c r="CN15" s="1" t="s">
        <v>13</v>
      </c>
      <c r="CO15" s="1" t="s">
        <v>13</v>
      </c>
      <c r="CP15" s="1" t="s">
        <v>13</v>
      </c>
      <c r="CQ15" s="1" t="s">
        <v>13</v>
      </c>
      <c r="CR15" s="1" t="s">
        <v>13</v>
      </c>
      <c r="CS15" s="1" t="s">
        <v>13</v>
      </c>
      <c r="CT15" s="1" t="s">
        <v>13</v>
      </c>
      <c r="CU15" s="1" t="s">
        <v>13</v>
      </c>
      <c r="CV15" s="1" t="s">
        <v>13</v>
      </c>
      <c r="CW15" s="1" t="s">
        <v>13</v>
      </c>
      <c r="CX15" s="1" t="s">
        <v>14</v>
      </c>
      <c r="CY15" s="1" t="s">
        <v>14</v>
      </c>
      <c r="CZ15" s="1" t="s">
        <v>14</v>
      </c>
      <c r="DA15" s="1" t="s">
        <v>14</v>
      </c>
      <c r="DB15" s="1" t="s">
        <v>14</v>
      </c>
      <c r="DC15" s="1" t="s">
        <v>14</v>
      </c>
      <c r="DD15" s="1" t="s">
        <v>14</v>
      </c>
      <c r="DE15" s="1" t="s">
        <v>14</v>
      </c>
      <c r="DF15" s="1" t="s">
        <v>14</v>
      </c>
      <c r="DG15" s="1" t="s">
        <v>14</v>
      </c>
      <c r="DH15" s="1" t="s">
        <v>14</v>
      </c>
      <c r="DI15" s="1" t="s">
        <v>14</v>
      </c>
      <c r="DJ15" s="1" t="s">
        <v>14</v>
      </c>
      <c r="DK15" s="1" t="s">
        <v>14</v>
      </c>
      <c r="DL15" s="1" t="s">
        <v>14</v>
      </c>
      <c r="DM15" s="1" t="s">
        <v>14</v>
      </c>
      <c r="DN15" s="1" t="s">
        <v>14</v>
      </c>
      <c r="DO15" s="1" t="s">
        <v>14</v>
      </c>
      <c r="DP15" s="1" t="s">
        <v>14</v>
      </c>
      <c r="DQ15" s="1" t="s">
        <v>14</v>
      </c>
      <c r="DR15" s="1" t="s">
        <v>15</v>
      </c>
      <c r="DS15" s="1" t="s">
        <v>15</v>
      </c>
      <c r="DT15" s="1" t="s">
        <v>15</v>
      </c>
      <c r="DU15" s="1" t="s">
        <v>15</v>
      </c>
      <c r="DV15" s="1" t="s">
        <v>15</v>
      </c>
      <c r="DW15" s="1" t="s">
        <v>15</v>
      </c>
      <c r="DX15" s="1" t="s">
        <v>15</v>
      </c>
      <c r="DY15" s="1" t="s">
        <v>15</v>
      </c>
      <c r="DZ15" s="1" t="s">
        <v>15</v>
      </c>
      <c r="EA15" s="1" t="s">
        <v>15</v>
      </c>
      <c r="EB15" s="1" t="s">
        <v>15</v>
      </c>
      <c r="EC15" s="1" t="s">
        <v>15</v>
      </c>
      <c r="ED15" s="1" t="s">
        <v>15</v>
      </c>
      <c r="EE15" s="1" t="s">
        <v>15</v>
      </c>
      <c r="EF15" s="1" t="s">
        <v>15</v>
      </c>
      <c r="EG15" s="1" t="s">
        <v>15</v>
      </c>
      <c r="EH15" s="1" t="s">
        <v>15</v>
      </c>
      <c r="EI15" s="1" t="s">
        <v>15</v>
      </c>
      <c r="EJ15" s="1" t="s">
        <v>15</v>
      </c>
      <c r="EK15" s="1" t="s">
        <v>15</v>
      </c>
      <c r="EL15" s="1" t="s">
        <v>16</v>
      </c>
      <c r="EM15" s="1" t="s">
        <v>16</v>
      </c>
      <c r="EN15" s="1" t="s">
        <v>16</v>
      </c>
      <c r="EO15" s="1" t="s">
        <v>16</v>
      </c>
      <c r="EP15" s="1" t="s">
        <v>16</v>
      </c>
      <c r="EQ15" s="1" t="s">
        <v>16</v>
      </c>
      <c r="ER15" s="1" t="s">
        <v>16</v>
      </c>
      <c r="ES15" s="1" t="s">
        <v>16</v>
      </c>
      <c r="ET15" s="1" t="s">
        <v>16</v>
      </c>
      <c r="EU15" s="1" t="s">
        <v>16</v>
      </c>
      <c r="EV15" s="1" t="s">
        <v>16</v>
      </c>
      <c r="EW15" s="1" t="s">
        <v>16</v>
      </c>
      <c r="EX15" s="1" t="s">
        <v>16</v>
      </c>
      <c r="EY15" s="1" t="s">
        <v>16</v>
      </c>
      <c r="EZ15" s="1" t="s">
        <v>16</v>
      </c>
      <c r="FA15" s="1" t="s">
        <v>16</v>
      </c>
      <c r="FB15" s="1" t="s">
        <v>16</v>
      </c>
      <c r="FC15" s="1" t="s">
        <v>16</v>
      </c>
      <c r="FD15" s="1" t="s">
        <v>16</v>
      </c>
      <c r="FE15" s="1" t="s">
        <v>16</v>
      </c>
      <c r="FF15" s="1" t="s">
        <v>17</v>
      </c>
      <c r="FG15" s="1" t="s">
        <v>17</v>
      </c>
      <c r="FH15" s="1" t="s">
        <v>17</v>
      </c>
      <c r="FI15" s="1" t="s">
        <v>17</v>
      </c>
      <c r="FJ15" s="1" t="s">
        <v>17</v>
      </c>
      <c r="FK15" s="1" t="s">
        <v>17</v>
      </c>
      <c r="FL15" s="1" t="s">
        <v>17</v>
      </c>
      <c r="FM15" s="1" t="s">
        <v>17</v>
      </c>
      <c r="FN15" s="1" t="s">
        <v>17</v>
      </c>
      <c r="FO15" s="1" t="s">
        <v>17</v>
      </c>
      <c r="FP15" s="1" t="s">
        <v>17</v>
      </c>
      <c r="FQ15" s="1" t="s">
        <v>17</v>
      </c>
      <c r="FR15" s="1" t="s">
        <v>17</v>
      </c>
      <c r="FS15" s="1" t="s">
        <v>17</v>
      </c>
      <c r="FT15" s="1" t="s">
        <v>17</v>
      </c>
      <c r="FU15" s="1" t="s">
        <v>17</v>
      </c>
      <c r="FV15" s="1" t="s">
        <v>17</v>
      </c>
      <c r="FW15" s="1" t="s">
        <v>17</v>
      </c>
      <c r="FX15" s="1" t="s">
        <v>17</v>
      </c>
      <c r="FY15" s="1" t="s">
        <v>17</v>
      </c>
      <c r="FZ15" s="1" t="s">
        <v>49</v>
      </c>
      <c r="GA15" s="1" t="s">
        <v>49</v>
      </c>
      <c r="GB15" s="1" t="s">
        <v>49</v>
      </c>
      <c r="GC15" s="1" t="s">
        <v>49</v>
      </c>
      <c r="GD15" s="1" t="s">
        <v>49</v>
      </c>
      <c r="GE15" s="1" t="s">
        <v>49</v>
      </c>
      <c r="GF15" s="1" t="s">
        <v>49</v>
      </c>
      <c r="GG15" s="1" t="s">
        <v>49</v>
      </c>
      <c r="GH15" s="1" t="s">
        <v>49</v>
      </c>
      <c r="GI15" s="1" t="s">
        <v>49</v>
      </c>
      <c r="GJ15" s="1" t="s">
        <v>49</v>
      </c>
      <c r="GK15" s="1" t="s">
        <v>49</v>
      </c>
      <c r="GL15" s="1" t="s">
        <v>49</v>
      </c>
      <c r="GM15" s="1" t="s">
        <v>49</v>
      </c>
      <c r="GN15" s="1" t="s">
        <v>49</v>
      </c>
      <c r="GO15" s="1" t="s">
        <v>49</v>
      </c>
      <c r="GP15" s="1" t="s">
        <v>49</v>
      </c>
      <c r="GQ15" s="1" t="s">
        <v>49</v>
      </c>
      <c r="GR15" s="1" t="s">
        <v>49</v>
      </c>
      <c r="GS15" s="1" t="s">
        <v>49</v>
      </c>
      <c r="GT15" s="1" t="s">
        <v>50</v>
      </c>
      <c r="GU15" s="1" t="s">
        <v>50</v>
      </c>
      <c r="GV15" s="1" t="s">
        <v>50</v>
      </c>
      <c r="GW15" s="1" t="s">
        <v>50</v>
      </c>
      <c r="GX15" s="1" t="s">
        <v>50</v>
      </c>
      <c r="GY15" s="1" t="s">
        <v>50</v>
      </c>
      <c r="GZ15" s="1" t="s">
        <v>50</v>
      </c>
      <c r="HA15" s="1" t="s">
        <v>50</v>
      </c>
      <c r="HB15" s="1" t="s">
        <v>50</v>
      </c>
      <c r="HC15" s="1" t="s">
        <v>50</v>
      </c>
      <c r="HD15" s="1" t="s">
        <v>50</v>
      </c>
      <c r="HE15" s="1" t="s">
        <v>50</v>
      </c>
      <c r="HF15" s="1" t="s">
        <v>50</v>
      </c>
      <c r="HG15" s="1" t="s">
        <v>50</v>
      </c>
      <c r="HH15" s="1" t="s">
        <v>50</v>
      </c>
      <c r="HI15" s="1" t="s">
        <v>50</v>
      </c>
      <c r="HJ15" s="1" t="s">
        <v>50</v>
      </c>
      <c r="HK15" s="1" t="s">
        <v>50</v>
      </c>
      <c r="HL15" s="1" t="s">
        <v>50</v>
      </c>
      <c r="HM15" s="1" t="s">
        <v>50</v>
      </c>
    </row>
    <row r="16" spans="2:221" x14ac:dyDescent="0.35">
      <c r="B16" s="3">
        <v>-20.51</v>
      </c>
      <c r="C16" s="3">
        <v>4.4400000000000004</v>
      </c>
      <c r="D16" s="3">
        <v>19.38</v>
      </c>
      <c r="E16" s="3">
        <v>24.44</v>
      </c>
      <c r="F16" s="3">
        <v>29.51</v>
      </c>
      <c r="G16" s="3">
        <v>36.61</v>
      </c>
      <c r="H16" s="3">
        <v>43.7</v>
      </c>
      <c r="I16" s="3">
        <v>59.7</v>
      </c>
      <c r="J16" s="3">
        <v>69.709999999999994</v>
      </c>
      <c r="K16" s="3">
        <v>79.61</v>
      </c>
      <c r="L16" s="3">
        <v>89.65</v>
      </c>
      <c r="M16" s="3">
        <v>104.62</v>
      </c>
      <c r="N16" s="3">
        <v>119.7</v>
      </c>
      <c r="O16" s="3">
        <v>129.6</v>
      </c>
      <c r="P16" s="3">
        <v>149.55000000000001</v>
      </c>
      <c r="Q16" s="3">
        <v>159.55000000000001</v>
      </c>
      <c r="R16" s="3">
        <v>169.55</v>
      </c>
      <c r="S16" s="3">
        <v>179.55</v>
      </c>
      <c r="T16" s="3">
        <v>199.55</v>
      </c>
      <c r="U16" s="3"/>
      <c r="V16" s="3">
        <v>-20.54</v>
      </c>
      <c r="W16" s="3">
        <v>4.4400000000000004</v>
      </c>
      <c r="X16" s="3">
        <v>19.38</v>
      </c>
      <c r="Y16" s="3">
        <v>24.45</v>
      </c>
      <c r="Z16" s="3">
        <v>29.49</v>
      </c>
      <c r="AA16" s="3">
        <v>36.57</v>
      </c>
      <c r="AB16" s="3">
        <v>43.68</v>
      </c>
      <c r="AC16" s="3">
        <v>59.66</v>
      </c>
      <c r="AD16" s="3">
        <v>69.650000000000006</v>
      </c>
      <c r="AE16" s="3">
        <v>79.61</v>
      </c>
      <c r="AF16" s="3">
        <v>89.64</v>
      </c>
      <c r="AG16" s="3">
        <v>104.58</v>
      </c>
      <c r="AH16" s="3">
        <v>119.65</v>
      </c>
      <c r="AI16" s="3">
        <v>129.6</v>
      </c>
      <c r="AJ16" s="3">
        <v>149.6</v>
      </c>
      <c r="AK16" s="3">
        <v>159.6</v>
      </c>
      <c r="AL16" s="3">
        <v>169.55</v>
      </c>
      <c r="AM16" s="3">
        <v>179.6</v>
      </c>
      <c r="AN16" s="3">
        <v>199.6</v>
      </c>
      <c r="AO16" s="3"/>
      <c r="AP16" s="3">
        <v>-20.52</v>
      </c>
      <c r="AQ16" s="3">
        <v>4.47</v>
      </c>
      <c r="AR16" s="3">
        <v>19.41</v>
      </c>
      <c r="AS16" s="3">
        <v>24.47</v>
      </c>
      <c r="AT16" s="3">
        <v>29.52</v>
      </c>
      <c r="AU16" s="3">
        <v>36.590000000000003</v>
      </c>
      <c r="AV16" s="3">
        <v>43.69</v>
      </c>
      <c r="AW16" s="3">
        <v>59.68</v>
      </c>
      <c r="AX16" s="3">
        <v>69.680000000000007</v>
      </c>
      <c r="AY16" s="3">
        <v>79.63</v>
      </c>
      <c r="AZ16" s="3">
        <v>89.69</v>
      </c>
      <c r="BA16" s="3">
        <v>104.62</v>
      </c>
      <c r="BB16" s="3">
        <v>119.7</v>
      </c>
      <c r="BC16" s="3">
        <v>129.65</v>
      </c>
      <c r="BD16" s="3">
        <v>149.65</v>
      </c>
      <c r="BE16" s="3">
        <v>159.65</v>
      </c>
      <c r="BF16" s="3">
        <v>169.6</v>
      </c>
      <c r="BG16" s="3">
        <v>179.6</v>
      </c>
      <c r="BH16" s="3">
        <v>199.65</v>
      </c>
      <c r="BI16" s="3"/>
      <c r="BJ16" s="3">
        <v>-20.39</v>
      </c>
      <c r="BK16" s="3">
        <v>4.5599999999999996</v>
      </c>
      <c r="BL16" s="3">
        <v>19.5</v>
      </c>
      <c r="BM16" s="3">
        <v>24.52</v>
      </c>
      <c r="BN16" s="3">
        <v>29.56</v>
      </c>
      <c r="BO16" s="3">
        <v>36.590000000000003</v>
      </c>
      <c r="BP16" s="3">
        <v>43.68</v>
      </c>
      <c r="BQ16" s="3">
        <v>59.69</v>
      </c>
      <c r="BR16" s="3">
        <v>69.709999999999994</v>
      </c>
      <c r="BS16" s="3">
        <v>79.650000000000006</v>
      </c>
      <c r="BT16" s="3">
        <v>89.71</v>
      </c>
      <c r="BU16" s="3">
        <v>104.68</v>
      </c>
      <c r="BV16" s="3">
        <v>119.75</v>
      </c>
      <c r="BW16" s="3">
        <v>129.69999999999999</v>
      </c>
      <c r="BX16" s="3">
        <v>149.65</v>
      </c>
      <c r="BY16" s="3">
        <v>159.65</v>
      </c>
      <c r="BZ16" s="3">
        <v>169.6</v>
      </c>
      <c r="CA16" s="3">
        <v>179.6</v>
      </c>
      <c r="CB16" s="3">
        <v>199.65</v>
      </c>
      <c r="CC16" s="3"/>
      <c r="CD16" s="3">
        <v>-20.43</v>
      </c>
      <c r="CE16" s="3">
        <v>4.5199999999999996</v>
      </c>
      <c r="CF16" s="3">
        <v>19.440000000000001</v>
      </c>
      <c r="CG16" s="3">
        <v>24.48</v>
      </c>
      <c r="CH16" s="3">
        <v>29.53</v>
      </c>
      <c r="CI16" s="3">
        <v>36.61</v>
      </c>
      <c r="CJ16" s="3">
        <v>43.69</v>
      </c>
      <c r="CK16" s="3">
        <v>59.64</v>
      </c>
      <c r="CL16" s="3">
        <v>69.66</v>
      </c>
      <c r="CM16" s="3">
        <v>79.61</v>
      </c>
      <c r="CN16" s="3">
        <v>89.64</v>
      </c>
      <c r="CO16" s="3">
        <v>104.58</v>
      </c>
      <c r="CP16" s="3">
        <v>119.65</v>
      </c>
      <c r="CQ16" s="3">
        <v>129.6</v>
      </c>
      <c r="CR16" s="3">
        <v>149.5</v>
      </c>
      <c r="CS16" s="3">
        <v>159.5</v>
      </c>
      <c r="CT16" s="3">
        <v>169.45</v>
      </c>
      <c r="CU16" s="3">
        <v>179.45</v>
      </c>
      <c r="CV16" s="3">
        <v>199.5</v>
      </c>
      <c r="CW16" s="3"/>
      <c r="CX16" s="3">
        <v>-20.48</v>
      </c>
      <c r="CY16" s="3">
        <v>4.51</v>
      </c>
      <c r="CZ16" s="3">
        <v>19.45</v>
      </c>
      <c r="DA16" s="3">
        <v>24.5</v>
      </c>
      <c r="DB16" s="3">
        <v>29.54</v>
      </c>
      <c r="DC16" s="3">
        <v>36.590000000000003</v>
      </c>
      <c r="DD16" s="3">
        <v>43.68</v>
      </c>
      <c r="DE16" s="3">
        <v>59.62</v>
      </c>
      <c r="DF16" s="3">
        <v>69.63</v>
      </c>
      <c r="DG16" s="3">
        <v>79.58</v>
      </c>
      <c r="DH16" s="3">
        <v>89.6</v>
      </c>
      <c r="DI16" s="3">
        <v>104.53</v>
      </c>
      <c r="DJ16" s="3">
        <v>119.6</v>
      </c>
      <c r="DK16" s="3">
        <v>129.5</v>
      </c>
      <c r="DL16" s="3">
        <v>149.44999999999999</v>
      </c>
      <c r="DM16" s="3">
        <v>159.44999999999999</v>
      </c>
      <c r="DN16" s="3">
        <v>169.4</v>
      </c>
      <c r="DO16" s="3">
        <v>179.4</v>
      </c>
      <c r="DP16" s="3">
        <v>199.4</v>
      </c>
      <c r="DQ16" s="3"/>
      <c r="DR16" s="3">
        <v>-20.440000000000001</v>
      </c>
      <c r="DS16" s="3">
        <v>4.55</v>
      </c>
      <c r="DT16" s="3">
        <v>19.48</v>
      </c>
      <c r="DU16" s="3">
        <v>24.52</v>
      </c>
      <c r="DV16" s="3">
        <v>29.55</v>
      </c>
      <c r="DW16" s="3">
        <v>36.58</v>
      </c>
      <c r="DX16" s="3">
        <v>43.68</v>
      </c>
      <c r="DY16" s="3">
        <v>59.64</v>
      </c>
      <c r="DZ16" s="3">
        <v>69.650000000000006</v>
      </c>
      <c r="EA16" s="3">
        <v>79.599999999999994</v>
      </c>
      <c r="EB16" s="3">
        <v>89.64</v>
      </c>
      <c r="EC16" s="3">
        <v>104.62</v>
      </c>
      <c r="ED16" s="3">
        <v>119.7</v>
      </c>
      <c r="EE16" s="3">
        <v>129.6</v>
      </c>
      <c r="EF16" s="3">
        <v>149.55000000000001</v>
      </c>
      <c r="EG16" s="3">
        <v>159.6</v>
      </c>
      <c r="EH16" s="3">
        <v>169.55</v>
      </c>
      <c r="EI16" s="3">
        <v>179.55</v>
      </c>
      <c r="EJ16" s="3">
        <v>199.55</v>
      </c>
      <c r="EK16" s="3"/>
      <c r="EL16" s="3">
        <v>-20.41</v>
      </c>
      <c r="EM16" s="3">
        <v>4.5199999999999996</v>
      </c>
      <c r="EN16" s="3">
        <v>19.48</v>
      </c>
      <c r="EO16" s="3">
        <v>24.51</v>
      </c>
      <c r="EP16" s="3">
        <v>29.55</v>
      </c>
      <c r="EQ16" s="3">
        <v>36.6</v>
      </c>
      <c r="ER16" s="3">
        <v>43.69</v>
      </c>
      <c r="ES16" s="3">
        <v>59.66</v>
      </c>
      <c r="ET16" s="3">
        <v>69.67</v>
      </c>
      <c r="EU16" s="3">
        <v>79.61</v>
      </c>
      <c r="EV16" s="3">
        <v>89.66</v>
      </c>
      <c r="EW16" s="3">
        <v>104.63</v>
      </c>
      <c r="EX16" s="3">
        <v>119.7</v>
      </c>
      <c r="EY16" s="3">
        <v>129.6</v>
      </c>
      <c r="EZ16" s="3">
        <v>149.55000000000001</v>
      </c>
      <c r="FA16" s="3">
        <v>159.55000000000001</v>
      </c>
      <c r="FB16" s="3">
        <v>169.55</v>
      </c>
      <c r="FC16" s="3">
        <v>179.55</v>
      </c>
      <c r="FD16" s="3">
        <v>199.5</v>
      </c>
      <c r="FE16" s="3"/>
      <c r="FF16" s="3">
        <v>-20.36</v>
      </c>
      <c r="FG16" s="3">
        <v>4.59</v>
      </c>
      <c r="FH16" s="3">
        <v>19.53</v>
      </c>
      <c r="FI16" s="3">
        <v>24.55</v>
      </c>
      <c r="FJ16" s="3">
        <v>29.59</v>
      </c>
      <c r="FK16" s="3">
        <v>36.61</v>
      </c>
      <c r="FL16" s="3">
        <v>43.68</v>
      </c>
      <c r="FM16" s="3">
        <v>59.75</v>
      </c>
      <c r="FN16" s="3">
        <v>69.790000000000006</v>
      </c>
      <c r="FO16" s="3">
        <v>79.77</v>
      </c>
      <c r="FP16" s="3">
        <v>89.83</v>
      </c>
      <c r="FQ16" s="3">
        <v>104.83</v>
      </c>
      <c r="FR16" s="3">
        <v>119.95</v>
      </c>
      <c r="FS16" s="3">
        <v>129.85</v>
      </c>
      <c r="FT16" s="3">
        <v>149.9</v>
      </c>
      <c r="FU16" s="3">
        <v>159.9</v>
      </c>
      <c r="FV16" s="3">
        <v>169.9</v>
      </c>
      <c r="FW16" s="3">
        <v>179.9</v>
      </c>
      <c r="FX16" s="3">
        <v>199.9</v>
      </c>
      <c r="FY16" s="3"/>
      <c r="FZ16" s="3">
        <v>-20.34</v>
      </c>
      <c r="GA16" s="3">
        <v>4.6399999999999997</v>
      </c>
      <c r="GB16" s="3">
        <v>19.57</v>
      </c>
      <c r="GC16" s="3">
        <v>24.6</v>
      </c>
      <c r="GD16" s="3">
        <v>29.62</v>
      </c>
      <c r="GE16" s="3">
        <v>36.630000000000003</v>
      </c>
      <c r="GF16" s="3">
        <v>43.68</v>
      </c>
      <c r="GG16" s="3">
        <v>59.67</v>
      </c>
      <c r="GH16" s="3">
        <v>69.680000000000007</v>
      </c>
      <c r="GI16" s="3">
        <v>79.63</v>
      </c>
      <c r="GJ16" s="3">
        <v>89.67</v>
      </c>
      <c r="GK16" s="3">
        <v>104.63</v>
      </c>
      <c r="GL16" s="3">
        <v>119.7</v>
      </c>
      <c r="GM16" s="3">
        <v>129.6</v>
      </c>
      <c r="GN16" s="3">
        <v>149.6</v>
      </c>
      <c r="GO16" s="3">
        <v>159.6</v>
      </c>
      <c r="GP16" s="3">
        <v>169.55</v>
      </c>
      <c r="GQ16" s="3">
        <v>179.5</v>
      </c>
      <c r="GR16" s="3">
        <v>199.5</v>
      </c>
      <c r="GS16" s="3"/>
      <c r="GT16" s="3">
        <v>-20.22</v>
      </c>
      <c r="GU16" s="3">
        <v>4.83</v>
      </c>
      <c r="GV16" s="3">
        <v>19.59</v>
      </c>
      <c r="GW16" s="3">
        <v>24.61</v>
      </c>
      <c r="GX16" s="3">
        <v>29.61</v>
      </c>
      <c r="GY16" s="3">
        <v>36.64</v>
      </c>
      <c r="GZ16" s="3">
        <v>43.68</v>
      </c>
      <c r="HA16" s="3">
        <v>59.7</v>
      </c>
      <c r="HB16" s="3">
        <v>69.72</v>
      </c>
      <c r="HC16" s="3">
        <v>79.650000000000006</v>
      </c>
      <c r="HD16" s="3">
        <v>89.7</v>
      </c>
      <c r="HE16" s="3">
        <v>104.69</v>
      </c>
      <c r="HF16" s="3">
        <v>119.75</v>
      </c>
      <c r="HG16" s="3">
        <v>129.65</v>
      </c>
      <c r="HH16" s="3">
        <v>149.65</v>
      </c>
      <c r="HI16" s="3">
        <v>159.6</v>
      </c>
      <c r="HJ16" s="3">
        <v>169.55</v>
      </c>
      <c r="HK16" s="3">
        <v>179.6</v>
      </c>
      <c r="HL16" s="3">
        <v>199.6</v>
      </c>
      <c r="HM16" s="3"/>
    </row>
    <row r="17" spans="2:221" x14ac:dyDescent="0.35">
      <c r="B17" s="3">
        <v>-20.5</v>
      </c>
      <c r="C17" s="3">
        <v>4.42</v>
      </c>
      <c r="D17" s="3">
        <v>19.37</v>
      </c>
      <c r="E17" s="3">
        <v>24.52</v>
      </c>
      <c r="F17" s="3">
        <v>29.59</v>
      </c>
      <c r="G17" s="3">
        <v>36.67</v>
      </c>
      <c r="H17" s="3">
        <v>43.66</v>
      </c>
      <c r="I17" s="3">
        <v>59.68</v>
      </c>
      <c r="J17" s="3">
        <v>69.69</v>
      </c>
      <c r="K17" s="3">
        <v>79.599999999999994</v>
      </c>
      <c r="L17" s="3">
        <v>89.64</v>
      </c>
      <c r="M17" s="3">
        <v>104.61</v>
      </c>
      <c r="N17" s="3">
        <v>119.7</v>
      </c>
      <c r="O17" s="3">
        <v>129.6</v>
      </c>
      <c r="P17" s="3">
        <v>149.55000000000001</v>
      </c>
      <c r="Q17" s="3">
        <v>159.6</v>
      </c>
      <c r="R17" s="3">
        <v>169.55</v>
      </c>
      <c r="S17" s="3">
        <v>179.55</v>
      </c>
      <c r="T17" s="3">
        <v>199.5</v>
      </c>
      <c r="U17" s="3"/>
      <c r="V17" s="3">
        <v>-20.54</v>
      </c>
      <c r="W17" s="3">
        <v>4.42</v>
      </c>
      <c r="X17" s="3">
        <v>19.37</v>
      </c>
      <c r="Y17" s="3">
        <v>24.51</v>
      </c>
      <c r="Z17" s="3">
        <v>29.57</v>
      </c>
      <c r="AA17" s="3">
        <v>36.630000000000003</v>
      </c>
      <c r="AB17" s="3">
        <v>43.65</v>
      </c>
      <c r="AC17" s="3">
        <v>59.63</v>
      </c>
      <c r="AD17" s="3">
        <v>69.63</v>
      </c>
      <c r="AE17" s="3">
        <v>79.58</v>
      </c>
      <c r="AF17" s="3">
        <v>89.62</v>
      </c>
      <c r="AG17" s="3">
        <v>104.56</v>
      </c>
      <c r="AH17" s="3">
        <v>119.65</v>
      </c>
      <c r="AI17" s="3">
        <v>129.6</v>
      </c>
      <c r="AJ17" s="3">
        <v>149.6</v>
      </c>
      <c r="AK17" s="3">
        <v>159.6</v>
      </c>
      <c r="AL17" s="3">
        <v>169.55</v>
      </c>
      <c r="AM17" s="3">
        <v>179.6</v>
      </c>
      <c r="AN17" s="3">
        <v>199.6</v>
      </c>
      <c r="AO17" s="3"/>
      <c r="AP17" s="3">
        <v>-20.51</v>
      </c>
      <c r="AQ17" s="3">
        <v>4.45</v>
      </c>
      <c r="AR17" s="3">
        <v>19.399999999999999</v>
      </c>
      <c r="AS17" s="3">
        <v>24.55</v>
      </c>
      <c r="AT17" s="3">
        <v>29.6</v>
      </c>
      <c r="AU17" s="3">
        <v>36.64</v>
      </c>
      <c r="AV17" s="3">
        <v>43.65</v>
      </c>
      <c r="AW17" s="3">
        <v>59.65</v>
      </c>
      <c r="AX17" s="3">
        <v>69.650000000000006</v>
      </c>
      <c r="AY17" s="3">
        <v>79.61</v>
      </c>
      <c r="AZ17" s="3">
        <v>89.67</v>
      </c>
      <c r="BA17" s="3">
        <v>104.62</v>
      </c>
      <c r="BB17" s="3">
        <v>119.75</v>
      </c>
      <c r="BC17" s="3">
        <v>129.69999999999999</v>
      </c>
      <c r="BD17" s="3">
        <v>149.65</v>
      </c>
      <c r="BE17" s="3">
        <v>159.65</v>
      </c>
      <c r="BF17" s="3">
        <v>169.6</v>
      </c>
      <c r="BG17" s="3">
        <v>179.65</v>
      </c>
      <c r="BH17" s="3">
        <v>199.65</v>
      </c>
      <c r="BI17" s="3"/>
      <c r="BJ17" s="3">
        <v>-20.39</v>
      </c>
      <c r="BK17" s="3">
        <v>4.55</v>
      </c>
      <c r="BL17" s="3">
        <v>19.48</v>
      </c>
      <c r="BM17" s="3">
        <v>24.6</v>
      </c>
      <c r="BN17" s="3">
        <v>29.63</v>
      </c>
      <c r="BO17" s="3">
        <v>36.65</v>
      </c>
      <c r="BP17" s="3">
        <v>43.64</v>
      </c>
      <c r="BQ17" s="3">
        <v>59.67</v>
      </c>
      <c r="BR17" s="3">
        <v>69.69</v>
      </c>
      <c r="BS17" s="3">
        <v>79.63</v>
      </c>
      <c r="BT17" s="3">
        <v>89.68</v>
      </c>
      <c r="BU17" s="3">
        <v>104.67</v>
      </c>
      <c r="BV17" s="3">
        <v>119.75</v>
      </c>
      <c r="BW17" s="3">
        <v>129.65</v>
      </c>
      <c r="BX17" s="3">
        <v>149.65</v>
      </c>
      <c r="BY17" s="3">
        <v>159.65</v>
      </c>
      <c r="BZ17" s="3">
        <v>169.6</v>
      </c>
      <c r="CA17" s="3">
        <v>179.65</v>
      </c>
      <c r="CB17" s="3">
        <v>199.65</v>
      </c>
      <c r="CC17" s="3"/>
      <c r="CD17" s="3">
        <v>-20.440000000000001</v>
      </c>
      <c r="CE17" s="3">
        <v>4.5</v>
      </c>
      <c r="CF17" s="3">
        <v>19.43</v>
      </c>
      <c r="CG17" s="3">
        <v>24.54</v>
      </c>
      <c r="CH17" s="3">
        <v>29.6</v>
      </c>
      <c r="CI17" s="3">
        <v>36.659999999999997</v>
      </c>
      <c r="CJ17" s="3">
        <v>43.66</v>
      </c>
      <c r="CK17" s="3">
        <v>59.62</v>
      </c>
      <c r="CL17" s="3">
        <v>69.64</v>
      </c>
      <c r="CM17" s="3">
        <v>79.59</v>
      </c>
      <c r="CN17" s="3">
        <v>89.62</v>
      </c>
      <c r="CO17" s="3">
        <v>104.58</v>
      </c>
      <c r="CP17" s="3">
        <v>119.65</v>
      </c>
      <c r="CQ17" s="3">
        <v>129.55000000000001</v>
      </c>
      <c r="CR17" s="3">
        <v>149.55000000000001</v>
      </c>
      <c r="CS17" s="3">
        <v>159.55000000000001</v>
      </c>
      <c r="CT17" s="3">
        <v>169.45</v>
      </c>
      <c r="CU17" s="3">
        <v>179.45</v>
      </c>
      <c r="CV17" s="3">
        <v>199.45</v>
      </c>
      <c r="CW17" s="3"/>
      <c r="CX17" s="3">
        <v>-20.48</v>
      </c>
      <c r="CY17" s="3">
        <v>4.4800000000000004</v>
      </c>
      <c r="CZ17" s="3">
        <v>19.45</v>
      </c>
      <c r="DA17" s="3">
        <v>24.58</v>
      </c>
      <c r="DB17" s="3">
        <v>29.62</v>
      </c>
      <c r="DC17" s="3">
        <v>36.65</v>
      </c>
      <c r="DD17" s="3">
        <v>43.64</v>
      </c>
      <c r="DE17" s="3">
        <v>59.59</v>
      </c>
      <c r="DF17" s="3">
        <v>69.599999999999994</v>
      </c>
      <c r="DG17" s="3">
        <v>79.55</v>
      </c>
      <c r="DH17" s="3">
        <v>89.57</v>
      </c>
      <c r="DI17" s="3">
        <v>104.52</v>
      </c>
      <c r="DJ17" s="3">
        <v>119.6</v>
      </c>
      <c r="DK17" s="3">
        <v>129.5</v>
      </c>
      <c r="DL17" s="3">
        <v>149.44999999999999</v>
      </c>
      <c r="DM17" s="3">
        <v>159.44999999999999</v>
      </c>
      <c r="DN17" s="3">
        <v>169.4</v>
      </c>
      <c r="DO17" s="3">
        <v>179.4</v>
      </c>
      <c r="DP17" s="3">
        <v>199.45</v>
      </c>
      <c r="DQ17" s="3"/>
      <c r="DR17" s="3">
        <v>-20.43</v>
      </c>
      <c r="DS17" s="3">
        <v>4.5199999999999996</v>
      </c>
      <c r="DT17" s="3">
        <v>19.48</v>
      </c>
      <c r="DU17" s="3">
        <v>24.6</v>
      </c>
      <c r="DV17" s="3">
        <v>29.63</v>
      </c>
      <c r="DW17" s="3">
        <v>36.64</v>
      </c>
      <c r="DX17" s="3">
        <v>43.65</v>
      </c>
      <c r="DY17" s="3">
        <v>59.62</v>
      </c>
      <c r="DZ17" s="3">
        <v>69.63</v>
      </c>
      <c r="EA17" s="3">
        <v>79.58</v>
      </c>
      <c r="EB17" s="3">
        <v>89.62</v>
      </c>
      <c r="EC17" s="3">
        <v>104.61</v>
      </c>
      <c r="ED17" s="3">
        <v>119.7</v>
      </c>
      <c r="EE17" s="3">
        <v>129.6</v>
      </c>
      <c r="EF17" s="3">
        <v>149.55000000000001</v>
      </c>
      <c r="EG17" s="3">
        <v>159.6</v>
      </c>
      <c r="EH17" s="3">
        <v>169.5</v>
      </c>
      <c r="EI17" s="3">
        <v>179.55</v>
      </c>
      <c r="EJ17" s="3">
        <v>199.5</v>
      </c>
      <c r="EK17" s="3"/>
      <c r="EL17" s="3">
        <v>-20.399999999999999</v>
      </c>
      <c r="EM17" s="3">
        <v>4.5</v>
      </c>
      <c r="EN17" s="3">
        <v>19.47</v>
      </c>
      <c r="EO17" s="3">
        <v>24.59</v>
      </c>
      <c r="EP17" s="3">
        <v>29.63</v>
      </c>
      <c r="EQ17" s="3">
        <v>36.67</v>
      </c>
      <c r="ER17" s="3">
        <v>43.65</v>
      </c>
      <c r="ES17" s="3">
        <v>59.63</v>
      </c>
      <c r="ET17" s="3">
        <v>69.64</v>
      </c>
      <c r="EU17" s="3">
        <v>79.59</v>
      </c>
      <c r="EV17" s="3">
        <v>89.63</v>
      </c>
      <c r="EW17" s="3">
        <v>104.62</v>
      </c>
      <c r="EX17" s="3">
        <v>119.7</v>
      </c>
      <c r="EY17" s="3">
        <v>129.6</v>
      </c>
      <c r="EZ17" s="3">
        <v>149.55000000000001</v>
      </c>
      <c r="FA17" s="3">
        <v>159.6</v>
      </c>
      <c r="FB17" s="3">
        <v>169.55</v>
      </c>
      <c r="FC17" s="3">
        <v>179.55</v>
      </c>
      <c r="FD17" s="3">
        <v>199.5</v>
      </c>
      <c r="FE17" s="3"/>
      <c r="FF17" s="3">
        <v>-20.36</v>
      </c>
      <c r="FG17" s="3">
        <v>4.5599999999999996</v>
      </c>
      <c r="FH17" s="3">
        <v>19.52</v>
      </c>
      <c r="FI17" s="3">
        <v>24.63</v>
      </c>
      <c r="FJ17" s="3">
        <v>29.66</v>
      </c>
      <c r="FK17" s="3">
        <v>36.68</v>
      </c>
      <c r="FL17" s="3">
        <v>43.65</v>
      </c>
      <c r="FM17" s="3">
        <v>59.73</v>
      </c>
      <c r="FN17" s="3">
        <v>69.77</v>
      </c>
      <c r="FO17" s="3">
        <v>79.739999999999995</v>
      </c>
      <c r="FP17" s="3">
        <v>89.8</v>
      </c>
      <c r="FQ17" s="3">
        <v>104.82</v>
      </c>
      <c r="FR17" s="3">
        <v>119.95</v>
      </c>
      <c r="FS17" s="3">
        <v>129.9</v>
      </c>
      <c r="FT17" s="3">
        <v>149.9</v>
      </c>
      <c r="FU17" s="3">
        <v>159.9</v>
      </c>
      <c r="FV17" s="3">
        <v>169.85</v>
      </c>
      <c r="FW17" s="3">
        <v>179.9</v>
      </c>
      <c r="FX17" s="3">
        <v>199.9</v>
      </c>
      <c r="FY17" s="3"/>
      <c r="FZ17" s="3">
        <v>-20.34</v>
      </c>
      <c r="GA17" s="3">
        <v>4.62</v>
      </c>
      <c r="GB17" s="3">
        <v>19.559999999999999</v>
      </c>
      <c r="GC17" s="3">
        <v>24.68</v>
      </c>
      <c r="GD17" s="3">
        <v>29.7</v>
      </c>
      <c r="GE17" s="3">
        <v>36.69</v>
      </c>
      <c r="GF17" s="3">
        <v>43.65</v>
      </c>
      <c r="GG17" s="3">
        <v>59.64</v>
      </c>
      <c r="GH17" s="3">
        <v>69.66</v>
      </c>
      <c r="GI17" s="3">
        <v>79.599999999999994</v>
      </c>
      <c r="GJ17" s="3">
        <v>89.64</v>
      </c>
      <c r="GK17" s="3">
        <v>104.62</v>
      </c>
      <c r="GL17" s="3">
        <v>119.7</v>
      </c>
      <c r="GM17" s="3">
        <v>129.6</v>
      </c>
      <c r="GN17" s="3">
        <v>149.55000000000001</v>
      </c>
      <c r="GO17" s="3">
        <v>159.6</v>
      </c>
      <c r="GP17" s="3">
        <v>169.5</v>
      </c>
      <c r="GQ17" s="3">
        <v>179.5</v>
      </c>
      <c r="GR17" s="3">
        <v>199.5</v>
      </c>
      <c r="GS17" s="3"/>
      <c r="GT17" s="3">
        <v>-20.22</v>
      </c>
      <c r="GU17" s="3">
        <v>4.79</v>
      </c>
      <c r="GV17" s="3">
        <v>19.59</v>
      </c>
      <c r="GW17" s="3">
        <v>24.68</v>
      </c>
      <c r="GX17" s="3">
        <v>29.67</v>
      </c>
      <c r="GY17" s="3">
        <v>36.700000000000003</v>
      </c>
      <c r="GZ17" s="3">
        <v>43.65</v>
      </c>
      <c r="HA17" s="3">
        <v>59.67</v>
      </c>
      <c r="HB17" s="3">
        <v>69.69</v>
      </c>
      <c r="HC17" s="3">
        <v>79.64</v>
      </c>
      <c r="HD17" s="3">
        <v>89.67</v>
      </c>
      <c r="HE17" s="3">
        <v>104.68</v>
      </c>
      <c r="HF17" s="3">
        <v>119.75</v>
      </c>
      <c r="HG17" s="3">
        <v>129.65</v>
      </c>
      <c r="HH17" s="3">
        <v>149.65</v>
      </c>
      <c r="HI17" s="3">
        <v>159.6</v>
      </c>
      <c r="HJ17" s="3">
        <v>169.55</v>
      </c>
      <c r="HK17" s="3">
        <v>179.6</v>
      </c>
      <c r="HL17" s="3">
        <v>199.55</v>
      </c>
      <c r="HM17" s="3"/>
    </row>
    <row r="18" spans="2:221" x14ac:dyDescent="0.35">
      <c r="B18" s="3">
        <v>-20.5</v>
      </c>
      <c r="C18" s="3">
        <v>4.4000000000000004</v>
      </c>
      <c r="D18" s="3">
        <v>19.46</v>
      </c>
      <c r="E18" s="3">
        <v>24.5</v>
      </c>
      <c r="F18" s="3">
        <v>29.55</v>
      </c>
      <c r="G18" s="3">
        <v>36.64</v>
      </c>
      <c r="H18" s="3">
        <v>43.74</v>
      </c>
      <c r="I18" s="3">
        <v>59.65</v>
      </c>
      <c r="J18" s="3">
        <v>69.650000000000006</v>
      </c>
      <c r="K18" s="3">
        <v>79.66</v>
      </c>
      <c r="L18" s="3">
        <v>89.61</v>
      </c>
      <c r="M18" s="3">
        <v>104.61</v>
      </c>
      <c r="N18" s="3">
        <v>119.7</v>
      </c>
      <c r="O18" s="3">
        <v>129.6</v>
      </c>
      <c r="P18" s="3">
        <v>149.55000000000001</v>
      </c>
      <c r="Q18" s="3">
        <v>159.6</v>
      </c>
      <c r="R18" s="3">
        <v>169.55</v>
      </c>
      <c r="S18" s="3">
        <v>179.55</v>
      </c>
      <c r="T18" s="3">
        <v>199.55</v>
      </c>
      <c r="U18" s="3"/>
      <c r="V18" s="3">
        <v>-20.53</v>
      </c>
      <c r="W18" s="3">
        <v>4.41</v>
      </c>
      <c r="X18" s="3">
        <v>19.46</v>
      </c>
      <c r="Y18" s="3">
        <v>24.49</v>
      </c>
      <c r="Z18" s="3">
        <v>29.53</v>
      </c>
      <c r="AA18" s="3">
        <v>36.590000000000003</v>
      </c>
      <c r="AB18" s="3">
        <v>43.72</v>
      </c>
      <c r="AC18" s="3">
        <v>59.6</v>
      </c>
      <c r="AD18" s="3">
        <v>69.599999999999994</v>
      </c>
      <c r="AE18" s="3">
        <v>79.650000000000006</v>
      </c>
      <c r="AF18" s="3">
        <v>89.58</v>
      </c>
      <c r="AG18" s="3">
        <v>104.57</v>
      </c>
      <c r="AH18" s="3">
        <v>119.7</v>
      </c>
      <c r="AI18" s="3">
        <v>129.6</v>
      </c>
      <c r="AJ18" s="3">
        <v>149.6</v>
      </c>
      <c r="AK18" s="3">
        <v>159.6</v>
      </c>
      <c r="AL18" s="3">
        <v>169.55</v>
      </c>
      <c r="AM18" s="3">
        <v>179.6</v>
      </c>
      <c r="AN18" s="3">
        <v>199.6</v>
      </c>
      <c r="AO18" s="3"/>
      <c r="AP18" s="3">
        <v>-20.51</v>
      </c>
      <c r="AQ18" s="3">
        <v>4.43</v>
      </c>
      <c r="AR18" s="3">
        <v>19.489999999999998</v>
      </c>
      <c r="AS18" s="3">
        <v>24.52</v>
      </c>
      <c r="AT18" s="3">
        <v>29.56</v>
      </c>
      <c r="AU18" s="3">
        <v>36.61</v>
      </c>
      <c r="AV18" s="3">
        <v>43.74</v>
      </c>
      <c r="AW18" s="3">
        <v>59.63</v>
      </c>
      <c r="AX18" s="3">
        <v>69.599999999999994</v>
      </c>
      <c r="AY18" s="3">
        <v>79.680000000000007</v>
      </c>
      <c r="AZ18" s="3">
        <v>89.63</v>
      </c>
      <c r="BA18" s="3">
        <v>104.62</v>
      </c>
      <c r="BB18" s="3">
        <v>119.7</v>
      </c>
      <c r="BC18" s="3">
        <v>129.65</v>
      </c>
      <c r="BD18" s="3">
        <v>149.65</v>
      </c>
      <c r="BE18" s="3">
        <v>159.65</v>
      </c>
      <c r="BF18" s="3">
        <v>169.6</v>
      </c>
      <c r="BG18" s="3">
        <v>179.65</v>
      </c>
      <c r="BH18" s="3">
        <v>199.65</v>
      </c>
      <c r="BI18" s="3"/>
      <c r="BJ18" s="3">
        <v>-20.39</v>
      </c>
      <c r="BK18" s="3">
        <v>4.53</v>
      </c>
      <c r="BL18" s="3">
        <v>19.57</v>
      </c>
      <c r="BM18" s="3">
        <v>24.58</v>
      </c>
      <c r="BN18" s="3">
        <v>29.6</v>
      </c>
      <c r="BO18" s="3">
        <v>36.61</v>
      </c>
      <c r="BP18" s="3">
        <v>43.72</v>
      </c>
      <c r="BQ18" s="3">
        <v>59.64</v>
      </c>
      <c r="BR18" s="3">
        <v>69.64</v>
      </c>
      <c r="BS18" s="3">
        <v>79.69</v>
      </c>
      <c r="BT18" s="3">
        <v>89.65</v>
      </c>
      <c r="BU18" s="3">
        <v>104.67</v>
      </c>
      <c r="BV18" s="3">
        <v>119.75</v>
      </c>
      <c r="BW18" s="3">
        <v>129.69999999999999</v>
      </c>
      <c r="BX18" s="3">
        <v>149.65</v>
      </c>
      <c r="BY18" s="3">
        <v>159.65</v>
      </c>
      <c r="BZ18" s="3">
        <v>169.6</v>
      </c>
      <c r="CA18" s="3">
        <v>179.65</v>
      </c>
      <c r="CB18" s="3">
        <v>199.65</v>
      </c>
      <c r="CC18" s="3"/>
      <c r="CD18" s="3">
        <v>-20.43</v>
      </c>
      <c r="CE18" s="3">
        <v>4.47</v>
      </c>
      <c r="CF18" s="3">
        <v>19.52</v>
      </c>
      <c r="CG18" s="3">
        <v>24.53</v>
      </c>
      <c r="CH18" s="3">
        <v>29.57</v>
      </c>
      <c r="CI18" s="3">
        <v>36.630000000000003</v>
      </c>
      <c r="CJ18" s="3">
        <v>43.73</v>
      </c>
      <c r="CK18" s="3">
        <v>59.59</v>
      </c>
      <c r="CL18" s="3">
        <v>69.599999999999994</v>
      </c>
      <c r="CM18" s="3">
        <v>79.650000000000006</v>
      </c>
      <c r="CN18" s="3">
        <v>89.58</v>
      </c>
      <c r="CO18" s="3">
        <v>104.57</v>
      </c>
      <c r="CP18" s="3">
        <v>119.65</v>
      </c>
      <c r="CQ18" s="3">
        <v>129.6</v>
      </c>
      <c r="CR18" s="3">
        <v>149.5</v>
      </c>
      <c r="CS18" s="3">
        <v>159.55000000000001</v>
      </c>
      <c r="CT18" s="3">
        <v>169.45</v>
      </c>
      <c r="CU18" s="3">
        <v>179.5</v>
      </c>
      <c r="CV18" s="3">
        <v>199.45</v>
      </c>
      <c r="CW18" s="3"/>
      <c r="CX18" s="3">
        <v>-20.48</v>
      </c>
      <c r="CY18" s="3">
        <v>4.4800000000000004</v>
      </c>
      <c r="CZ18" s="3">
        <v>19.53</v>
      </c>
      <c r="DA18" s="3">
        <v>24.55</v>
      </c>
      <c r="DB18" s="3">
        <v>29.57</v>
      </c>
      <c r="DC18" s="3">
        <v>36.6</v>
      </c>
      <c r="DD18" s="3">
        <v>43.72</v>
      </c>
      <c r="DE18" s="3">
        <v>59.57</v>
      </c>
      <c r="DF18" s="3">
        <v>69.56</v>
      </c>
      <c r="DG18" s="3">
        <v>79.62</v>
      </c>
      <c r="DH18" s="3">
        <v>89.54</v>
      </c>
      <c r="DI18" s="3">
        <v>104.52</v>
      </c>
      <c r="DJ18" s="3">
        <v>119.6</v>
      </c>
      <c r="DK18" s="3">
        <v>129.5</v>
      </c>
      <c r="DL18" s="3">
        <v>149.44999999999999</v>
      </c>
      <c r="DM18" s="3">
        <v>159.44999999999999</v>
      </c>
      <c r="DN18" s="3">
        <v>169.4</v>
      </c>
      <c r="DO18" s="3">
        <v>179.4</v>
      </c>
      <c r="DP18" s="3">
        <v>199.4</v>
      </c>
      <c r="DQ18" s="3"/>
      <c r="DR18" s="3">
        <v>-20.43</v>
      </c>
      <c r="DS18" s="3">
        <v>4.51</v>
      </c>
      <c r="DT18" s="3">
        <v>19.559999999999999</v>
      </c>
      <c r="DU18" s="3">
        <v>24.57</v>
      </c>
      <c r="DV18" s="3">
        <v>29.6</v>
      </c>
      <c r="DW18" s="3">
        <v>36.61</v>
      </c>
      <c r="DX18" s="3">
        <v>43.72</v>
      </c>
      <c r="DY18" s="3">
        <v>59.6</v>
      </c>
      <c r="DZ18" s="3">
        <v>69.59</v>
      </c>
      <c r="EA18" s="3">
        <v>79.650000000000006</v>
      </c>
      <c r="EB18" s="3">
        <v>89.58</v>
      </c>
      <c r="EC18" s="3">
        <v>104.61</v>
      </c>
      <c r="ED18" s="3">
        <v>119.7</v>
      </c>
      <c r="EE18" s="3">
        <v>129.6</v>
      </c>
      <c r="EF18" s="3">
        <v>149.6</v>
      </c>
      <c r="EG18" s="3">
        <v>159.55000000000001</v>
      </c>
      <c r="EH18" s="3">
        <v>169.55</v>
      </c>
      <c r="EI18" s="3">
        <v>179.55</v>
      </c>
      <c r="EJ18" s="3">
        <v>199.55</v>
      </c>
      <c r="EK18" s="3"/>
      <c r="EL18" s="3">
        <v>-20.399999999999999</v>
      </c>
      <c r="EM18" s="3">
        <v>4.4800000000000004</v>
      </c>
      <c r="EN18" s="3">
        <v>19.55</v>
      </c>
      <c r="EO18" s="3">
        <v>24.57</v>
      </c>
      <c r="EP18" s="3">
        <v>29.6</v>
      </c>
      <c r="EQ18" s="3">
        <v>36.630000000000003</v>
      </c>
      <c r="ER18" s="3">
        <v>43.72</v>
      </c>
      <c r="ES18" s="3">
        <v>59.61</v>
      </c>
      <c r="ET18" s="3">
        <v>69.599999999999994</v>
      </c>
      <c r="EU18" s="3">
        <v>79.650000000000006</v>
      </c>
      <c r="EV18" s="3">
        <v>89.6</v>
      </c>
      <c r="EW18" s="3">
        <v>104.62</v>
      </c>
      <c r="EX18" s="3">
        <v>119.7</v>
      </c>
      <c r="EY18" s="3">
        <v>129.6</v>
      </c>
      <c r="EZ18" s="3">
        <v>149.6</v>
      </c>
      <c r="FA18" s="3">
        <v>159.6</v>
      </c>
      <c r="FB18" s="3">
        <v>169.5</v>
      </c>
      <c r="FC18" s="3">
        <v>179.55</v>
      </c>
      <c r="FD18" s="3">
        <v>199.5</v>
      </c>
      <c r="FE18" s="3"/>
      <c r="FF18" s="3">
        <v>-20.36</v>
      </c>
      <c r="FG18" s="3">
        <v>4.55</v>
      </c>
      <c r="FH18" s="3">
        <v>19.600000000000001</v>
      </c>
      <c r="FI18" s="3">
        <v>24.61</v>
      </c>
      <c r="FJ18" s="3">
        <v>29.63</v>
      </c>
      <c r="FK18" s="3">
        <v>36.630000000000003</v>
      </c>
      <c r="FL18" s="3">
        <v>43.72</v>
      </c>
      <c r="FM18" s="3">
        <v>59.7</v>
      </c>
      <c r="FN18" s="3">
        <v>69.73</v>
      </c>
      <c r="FO18" s="3">
        <v>79.81</v>
      </c>
      <c r="FP18" s="3">
        <v>89.77</v>
      </c>
      <c r="FQ18" s="3">
        <v>104.83</v>
      </c>
      <c r="FR18" s="3">
        <v>119.9</v>
      </c>
      <c r="FS18" s="3">
        <v>129.9</v>
      </c>
      <c r="FT18" s="3">
        <v>149.9</v>
      </c>
      <c r="FU18" s="3">
        <v>159.9</v>
      </c>
      <c r="FV18" s="3">
        <v>169.85</v>
      </c>
      <c r="FW18" s="3">
        <v>179.9</v>
      </c>
      <c r="FX18" s="3">
        <v>199.9</v>
      </c>
      <c r="FY18" s="3"/>
      <c r="FZ18" s="3">
        <v>-20.350000000000001</v>
      </c>
      <c r="GA18" s="3">
        <v>4.6100000000000003</v>
      </c>
      <c r="GB18" s="3">
        <v>19.649999999999999</v>
      </c>
      <c r="GC18" s="3">
        <v>24.65</v>
      </c>
      <c r="GD18" s="3">
        <v>29.66</v>
      </c>
      <c r="GE18" s="3">
        <v>36.65</v>
      </c>
      <c r="GF18" s="3">
        <v>43.73</v>
      </c>
      <c r="GG18" s="3">
        <v>59.62</v>
      </c>
      <c r="GH18" s="3">
        <v>69.61</v>
      </c>
      <c r="GI18" s="3">
        <v>79.67</v>
      </c>
      <c r="GJ18" s="3">
        <v>89.62</v>
      </c>
      <c r="GK18" s="3">
        <v>104.63</v>
      </c>
      <c r="GL18" s="3">
        <v>119.7</v>
      </c>
      <c r="GM18" s="3">
        <v>129.6</v>
      </c>
      <c r="GN18" s="3">
        <v>149.55000000000001</v>
      </c>
      <c r="GO18" s="3">
        <v>159.55000000000001</v>
      </c>
      <c r="GP18" s="3">
        <v>169.5</v>
      </c>
      <c r="GQ18" s="3">
        <v>179.5</v>
      </c>
      <c r="GR18" s="3">
        <v>199.5</v>
      </c>
      <c r="GS18" s="3"/>
      <c r="GT18" s="3">
        <v>-20.21</v>
      </c>
      <c r="GU18" s="3">
        <v>4.78</v>
      </c>
      <c r="GV18" s="3">
        <v>19.68</v>
      </c>
      <c r="GW18" s="3">
        <v>24.66</v>
      </c>
      <c r="GX18" s="3">
        <v>29.63</v>
      </c>
      <c r="GY18" s="3">
        <v>36.65</v>
      </c>
      <c r="GZ18" s="3">
        <v>43.73</v>
      </c>
      <c r="HA18" s="3">
        <v>59.65</v>
      </c>
      <c r="HB18" s="3">
        <v>69.66</v>
      </c>
      <c r="HC18" s="3">
        <v>79.7</v>
      </c>
      <c r="HD18" s="3">
        <v>89.64</v>
      </c>
      <c r="HE18" s="3">
        <v>104.67</v>
      </c>
      <c r="HF18" s="3">
        <v>119.75</v>
      </c>
      <c r="HG18" s="3">
        <v>129.65</v>
      </c>
      <c r="HH18" s="3">
        <v>149.65</v>
      </c>
      <c r="HI18" s="3">
        <v>159.65</v>
      </c>
      <c r="HJ18" s="3">
        <v>169.55</v>
      </c>
      <c r="HK18" s="3">
        <v>179.6</v>
      </c>
      <c r="HL18" s="3">
        <v>199.6</v>
      </c>
      <c r="HM18" s="3"/>
    </row>
    <row r="19" spans="2:221" x14ac:dyDescent="0.35">
      <c r="B19" s="3">
        <v>-20.5</v>
      </c>
      <c r="C19" s="3">
        <v>4.3899999999999997</v>
      </c>
      <c r="D19" s="3">
        <v>19.46</v>
      </c>
      <c r="E19" s="3">
        <v>24.48</v>
      </c>
      <c r="F19" s="3">
        <v>29.52</v>
      </c>
      <c r="G19" s="3">
        <v>36.700000000000003</v>
      </c>
      <c r="H19" s="3">
        <v>43.69</v>
      </c>
      <c r="I19" s="3">
        <v>59.71</v>
      </c>
      <c r="J19" s="3">
        <v>69.7</v>
      </c>
      <c r="K19" s="3">
        <v>79.64</v>
      </c>
      <c r="L19" s="3">
        <v>89.58</v>
      </c>
      <c r="M19" s="3">
        <v>104.61</v>
      </c>
      <c r="N19" s="3">
        <v>119.7</v>
      </c>
      <c r="O19" s="3">
        <v>129.6</v>
      </c>
      <c r="P19" s="3">
        <v>149.6</v>
      </c>
      <c r="Q19" s="3">
        <v>159.6</v>
      </c>
      <c r="R19" s="3">
        <v>169.55</v>
      </c>
      <c r="S19" s="3">
        <v>179.55</v>
      </c>
      <c r="T19" s="3">
        <v>199.5</v>
      </c>
      <c r="U19" s="3"/>
      <c r="V19" s="3">
        <v>-20.53</v>
      </c>
      <c r="W19" s="3">
        <v>4.38</v>
      </c>
      <c r="X19" s="3">
        <v>19.46</v>
      </c>
      <c r="Y19" s="3">
        <v>24.48</v>
      </c>
      <c r="Z19" s="3">
        <v>29.51</v>
      </c>
      <c r="AA19" s="3">
        <v>36.65</v>
      </c>
      <c r="AB19" s="3">
        <v>43.68</v>
      </c>
      <c r="AC19" s="3">
        <v>59.67</v>
      </c>
      <c r="AD19" s="3">
        <v>69.64</v>
      </c>
      <c r="AE19" s="3">
        <v>79.63</v>
      </c>
      <c r="AF19" s="3">
        <v>89.57</v>
      </c>
      <c r="AG19" s="3">
        <v>104.58</v>
      </c>
      <c r="AH19" s="3">
        <v>119.7</v>
      </c>
      <c r="AI19" s="3">
        <v>129.6</v>
      </c>
      <c r="AJ19" s="3">
        <v>149.6</v>
      </c>
      <c r="AK19" s="3">
        <v>159.6</v>
      </c>
      <c r="AL19" s="3">
        <v>169.55</v>
      </c>
      <c r="AM19" s="3">
        <v>179.6</v>
      </c>
      <c r="AN19" s="3">
        <v>199.6</v>
      </c>
      <c r="AO19" s="3"/>
      <c r="AP19" s="3">
        <v>-20.51</v>
      </c>
      <c r="AQ19" s="3">
        <v>4.42</v>
      </c>
      <c r="AR19" s="3">
        <v>19.489999999999998</v>
      </c>
      <c r="AS19" s="3">
        <v>24.5</v>
      </c>
      <c r="AT19" s="3">
        <v>29.53</v>
      </c>
      <c r="AU19" s="3">
        <v>36.659999999999997</v>
      </c>
      <c r="AV19" s="3">
        <v>43.69</v>
      </c>
      <c r="AW19" s="3">
        <v>59.68</v>
      </c>
      <c r="AX19" s="3">
        <v>69.66</v>
      </c>
      <c r="AY19" s="3">
        <v>79.66</v>
      </c>
      <c r="AZ19" s="3">
        <v>89.61</v>
      </c>
      <c r="BA19" s="3">
        <v>104.63</v>
      </c>
      <c r="BB19" s="3">
        <v>119.7</v>
      </c>
      <c r="BC19" s="3">
        <v>129.65</v>
      </c>
      <c r="BD19" s="3">
        <v>149.65</v>
      </c>
      <c r="BE19" s="3">
        <v>159.65</v>
      </c>
      <c r="BF19" s="3">
        <v>169.6</v>
      </c>
      <c r="BG19" s="3">
        <v>179.65</v>
      </c>
      <c r="BH19" s="3">
        <v>199.65</v>
      </c>
      <c r="BI19" s="3"/>
      <c r="BJ19" s="3">
        <v>-20.38</v>
      </c>
      <c r="BK19" s="3">
        <v>4.51</v>
      </c>
      <c r="BL19" s="3">
        <v>19.57</v>
      </c>
      <c r="BM19" s="3">
        <v>24.56</v>
      </c>
      <c r="BN19" s="3">
        <v>29.58</v>
      </c>
      <c r="BO19" s="3">
        <v>36.67</v>
      </c>
      <c r="BP19" s="3">
        <v>43.68</v>
      </c>
      <c r="BQ19" s="3">
        <v>59.7</v>
      </c>
      <c r="BR19" s="3">
        <v>69.69</v>
      </c>
      <c r="BS19" s="3">
        <v>79.69</v>
      </c>
      <c r="BT19" s="3">
        <v>89.64</v>
      </c>
      <c r="BU19" s="3">
        <v>104.67</v>
      </c>
      <c r="BV19" s="3">
        <v>119.75</v>
      </c>
      <c r="BW19" s="3">
        <v>129.69999999999999</v>
      </c>
      <c r="BX19" s="3">
        <v>149.65</v>
      </c>
      <c r="BY19" s="3">
        <v>159.65</v>
      </c>
      <c r="BZ19" s="3">
        <v>169.6</v>
      </c>
      <c r="CA19" s="3">
        <v>179.65</v>
      </c>
      <c r="CB19" s="3">
        <v>199.65</v>
      </c>
      <c r="CC19" s="3"/>
      <c r="CD19" s="3">
        <v>-20.43</v>
      </c>
      <c r="CE19" s="3">
        <v>4.46</v>
      </c>
      <c r="CF19" s="3">
        <v>19.52</v>
      </c>
      <c r="CG19" s="3">
        <v>24.52</v>
      </c>
      <c r="CH19" s="3">
        <v>29.54</v>
      </c>
      <c r="CI19" s="3">
        <v>36.700000000000003</v>
      </c>
      <c r="CJ19" s="3">
        <v>43.7</v>
      </c>
      <c r="CK19" s="3">
        <v>59.65</v>
      </c>
      <c r="CL19" s="3">
        <v>69.64</v>
      </c>
      <c r="CM19" s="3">
        <v>79.63</v>
      </c>
      <c r="CN19" s="3">
        <v>89.57</v>
      </c>
      <c r="CO19" s="3">
        <v>104.57</v>
      </c>
      <c r="CP19" s="3">
        <v>119.65</v>
      </c>
      <c r="CQ19" s="3">
        <v>129.55000000000001</v>
      </c>
      <c r="CR19" s="3">
        <v>149.55000000000001</v>
      </c>
      <c r="CS19" s="3">
        <v>159.55000000000001</v>
      </c>
      <c r="CT19" s="3">
        <v>169.45</v>
      </c>
      <c r="CU19" s="3">
        <v>179.45</v>
      </c>
      <c r="CV19" s="3">
        <v>199.45</v>
      </c>
      <c r="CW19" s="3"/>
      <c r="CX19" s="3">
        <v>-20.46</v>
      </c>
      <c r="CY19" s="3">
        <v>4.46</v>
      </c>
      <c r="CZ19" s="3">
        <v>19.53</v>
      </c>
      <c r="DA19" s="3">
        <v>24.53</v>
      </c>
      <c r="DB19" s="3">
        <v>29.55</v>
      </c>
      <c r="DC19" s="3">
        <v>36.67</v>
      </c>
      <c r="DD19" s="3">
        <v>43.68</v>
      </c>
      <c r="DE19" s="3">
        <v>59.62</v>
      </c>
      <c r="DF19" s="3">
        <v>69.599999999999994</v>
      </c>
      <c r="DG19" s="3">
        <v>79.59</v>
      </c>
      <c r="DH19" s="3">
        <v>89.53</v>
      </c>
      <c r="DI19" s="3">
        <v>104.52</v>
      </c>
      <c r="DJ19" s="3">
        <v>119.6</v>
      </c>
      <c r="DK19" s="3">
        <v>129.5</v>
      </c>
      <c r="DL19" s="3">
        <v>149.5</v>
      </c>
      <c r="DM19" s="3">
        <v>159.44999999999999</v>
      </c>
      <c r="DN19" s="3">
        <v>169.4</v>
      </c>
      <c r="DO19" s="3">
        <v>179.4</v>
      </c>
      <c r="DP19" s="3">
        <v>199.4</v>
      </c>
      <c r="DQ19" s="3"/>
      <c r="DR19" s="3">
        <v>-20.420000000000002</v>
      </c>
      <c r="DS19" s="3">
        <v>4.5</v>
      </c>
      <c r="DT19" s="3">
        <v>19.559999999999999</v>
      </c>
      <c r="DU19" s="3">
        <v>24.55</v>
      </c>
      <c r="DV19" s="3">
        <v>29.57</v>
      </c>
      <c r="DW19" s="3">
        <v>36.67</v>
      </c>
      <c r="DX19" s="3">
        <v>43.68</v>
      </c>
      <c r="DY19" s="3">
        <v>59.65</v>
      </c>
      <c r="DZ19" s="3">
        <v>69.64</v>
      </c>
      <c r="EA19" s="3">
        <v>79.62</v>
      </c>
      <c r="EB19" s="3">
        <v>89.56</v>
      </c>
      <c r="EC19" s="3">
        <v>104.6</v>
      </c>
      <c r="ED19" s="3">
        <v>119.7</v>
      </c>
      <c r="EE19" s="3">
        <v>129.6</v>
      </c>
      <c r="EF19" s="3">
        <v>149.6</v>
      </c>
      <c r="EG19" s="3">
        <v>159.55000000000001</v>
      </c>
      <c r="EH19" s="3">
        <v>169.55</v>
      </c>
      <c r="EI19" s="3">
        <v>179.55</v>
      </c>
      <c r="EJ19" s="3">
        <v>199.55</v>
      </c>
      <c r="EK19" s="3"/>
      <c r="EL19" s="3">
        <v>-20.399999999999999</v>
      </c>
      <c r="EM19" s="3">
        <v>4.47</v>
      </c>
      <c r="EN19" s="3">
        <v>19.55</v>
      </c>
      <c r="EO19" s="3">
        <v>24.55</v>
      </c>
      <c r="EP19" s="3">
        <v>29.57</v>
      </c>
      <c r="EQ19" s="3">
        <v>36.69</v>
      </c>
      <c r="ER19" s="3">
        <v>43.68</v>
      </c>
      <c r="ES19" s="3">
        <v>59.67</v>
      </c>
      <c r="ET19" s="3">
        <v>69.650000000000006</v>
      </c>
      <c r="EU19" s="3">
        <v>79.64</v>
      </c>
      <c r="EV19" s="3">
        <v>89.58</v>
      </c>
      <c r="EW19" s="3">
        <v>104.62</v>
      </c>
      <c r="EX19" s="3">
        <v>119.7</v>
      </c>
      <c r="EY19" s="3">
        <v>129.6</v>
      </c>
      <c r="EZ19" s="3">
        <v>149.6</v>
      </c>
      <c r="FA19" s="3">
        <v>159.55000000000001</v>
      </c>
      <c r="FB19" s="3">
        <v>169.55</v>
      </c>
      <c r="FC19" s="3">
        <v>179.55</v>
      </c>
      <c r="FD19" s="3">
        <v>199.5</v>
      </c>
      <c r="FE19" s="3"/>
      <c r="FF19" s="3">
        <v>-20.36</v>
      </c>
      <c r="FG19" s="3">
        <v>4.53</v>
      </c>
      <c r="FH19" s="3">
        <v>19.59</v>
      </c>
      <c r="FI19" s="3">
        <v>24.6</v>
      </c>
      <c r="FJ19" s="3">
        <v>29.61</v>
      </c>
      <c r="FK19" s="3">
        <v>36.700000000000003</v>
      </c>
      <c r="FL19" s="3">
        <v>43.68</v>
      </c>
      <c r="FM19" s="3">
        <v>59.76</v>
      </c>
      <c r="FN19" s="3">
        <v>69.78</v>
      </c>
      <c r="FO19" s="3">
        <v>79.78</v>
      </c>
      <c r="FP19" s="3">
        <v>89.75</v>
      </c>
      <c r="FQ19" s="3">
        <v>104.83</v>
      </c>
      <c r="FR19" s="3">
        <v>119.95</v>
      </c>
      <c r="FS19" s="3">
        <v>129.85</v>
      </c>
      <c r="FT19" s="3">
        <v>149.9</v>
      </c>
      <c r="FU19" s="3">
        <v>159.9</v>
      </c>
      <c r="FV19" s="3">
        <v>169.85</v>
      </c>
      <c r="FW19" s="3">
        <v>179.85</v>
      </c>
      <c r="FX19" s="3">
        <v>199.9</v>
      </c>
      <c r="FY19" s="3"/>
      <c r="FZ19" s="3">
        <v>-20.329999999999998</v>
      </c>
      <c r="GA19" s="3">
        <v>4.59</v>
      </c>
      <c r="GB19" s="3">
        <v>19.64</v>
      </c>
      <c r="GC19" s="3">
        <v>24.64</v>
      </c>
      <c r="GD19" s="3">
        <v>29.63</v>
      </c>
      <c r="GE19" s="3">
        <v>36.72</v>
      </c>
      <c r="GF19" s="3">
        <v>43.68</v>
      </c>
      <c r="GG19" s="3">
        <v>59.68</v>
      </c>
      <c r="GH19" s="3">
        <v>69.67</v>
      </c>
      <c r="GI19" s="3">
        <v>79.66</v>
      </c>
      <c r="GJ19" s="3">
        <v>89.6</v>
      </c>
      <c r="GK19" s="3">
        <v>104.63</v>
      </c>
      <c r="GL19" s="3">
        <v>119.7</v>
      </c>
      <c r="GM19" s="3">
        <v>129.6</v>
      </c>
      <c r="GN19" s="3">
        <v>149.6</v>
      </c>
      <c r="GO19" s="3">
        <v>159.55000000000001</v>
      </c>
      <c r="GP19" s="3">
        <v>169.5</v>
      </c>
      <c r="GQ19" s="3">
        <v>179.55</v>
      </c>
      <c r="GR19" s="3">
        <v>199.5</v>
      </c>
      <c r="GS19" s="3"/>
      <c r="GT19" s="3">
        <v>-20.21</v>
      </c>
      <c r="GU19" s="3">
        <v>4.76</v>
      </c>
      <c r="GV19" s="3">
        <v>19.670000000000002</v>
      </c>
      <c r="GW19" s="3">
        <v>24.64</v>
      </c>
      <c r="GX19" s="3">
        <v>29.6</v>
      </c>
      <c r="GY19" s="3">
        <v>36.72</v>
      </c>
      <c r="GZ19" s="3">
        <v>43.69</v>
      </c>
      <c r="HA19" s="3">
        <v>59.71</v>
      </c>
      <c r="HB19" s="3">
        <v>69.709999999999994</v>
      </c>
      <c r="HC19" s="3">
        <v>79.680000000000007</v>
      </c>
      <c r="HD19" s="3">
        <v>89.62</v>
      </c>
      <c r="HE19" s="3">
        <v>104.68</v>
      </c>
      <c r="HF19" s="3">
        <v>119.75</v>
      </c>
      <c r="HG19" s="3">
        <v>129.65</v>
      </c>
      <c r="HH19" s="3">
        <v>149.65</v>
      </c>
      <c r="HI19" s="3">
        <v>159.6</v>
      </c>
      <c r="HJ19" s="3">
        <v>169.55</v>
      </c>
      <c r="HK19" s="3">
        <v>179.6</v>
      </c>
      <c r="HL19" s="3">
        <v>199.55</v>
      </c>
      <c r="HM19" s="3"/>
    </row>
    <row r="20" spans="2:221" x14ac:dyDescent="0.35">
      <c r="B20" s="3">
        <v>-20.49</v>
      </c>
      <c r="C20" s="3">
        <v>4.37</v>
      </c>
      <c r="D20" s="3">
        <v>19.45</v>
      </c>
      <c r="E20" s="3">
        <v>24.47</v>
      </c>
      <c r="F20" s="3">
        <v>29.51</v>
      </c>
      <c r="G20" s="3">
        <v>36.64</v>
      </c>
      <c r="H20" s="3">
        <v>43.68</v>
      </c>
      <c r="I20" s="3">
        <v>59.69</v>
      </c>
      <c r="J20" s="3">
        <v>69.67</v>
      </c>
      <c r="K20" s="3">
        <v>79.63</v>
      </c>
      <c r="L20" s="3">
        <v>89.65</v>
      </c>
      <c r="M20" s="3">
        <v>104.62</v>
      </c>
      <c r="N20" s="3">
        <v>119.7</v>
      </c>
      <c r="O20" s="3">
        <v>129.6</v>
      </c>
      <c r="P20" s="3">
        <v>149.55000000000001</v>
      </c>
      <c r="Q20" s="3">
        <v>159.6</v>
      </c>
      <c r="R20" s="3">
        <v>169.55</v>
      </c>
      <c r="S20" s="3">
        <v>179.55</v>
      </c>
      <c r="T20" s="3">
        <v>199.55</v>
      </c>
      <c r="U20" s="3"/>
      <c r="V20" s="3">
        <v>-20.53</v>
      </c>
      <c r="W20" s="3">
        <v>4.38</v>
      </c>
      <c r="X20" s="3">
        <v>19.46</v>
      </c>
      <c r="Y20" s="3">
        <v>24.47</v>
      </c>
      <c r="Z20" s="3">
        <v>29.49</v>
      </c>
      <c r="AA20" s="3">
        <v>36.61</v>
      </c>
      <c r="AB20" s="3">
        <v>43.65</v>
      </c>
      <c r="AC20" s="3">
        <v>59.64</v>
      </c>
      <c r="AD20" s="3">
        <v>69.62</v>
      </c>
      <c r="AE20" s="3">
        <v>79.61</v>
      </c>
      <c r="AF20" s="3">
        <v>89.64</v>
      </c>
      <c r="AG20" s="3">
        <v>104.58</v>
      </c>
      <c r="AH20" s="3">
        <v>119.7</v>
      </c>
      <c r="AI20" s="3">
        <v>129.6</v>
      </c>
      <c r="AJ20" s="3">
        <v>149.6</v>
      </c>
      <c r="AK20" s="3">
        <v>159.6</v>
      </c>
      <c r="AL20" s="3">
        <v>169.55</v>
      </c>
      <c r="AM20" s="3">
        <v>179.6</v>
      </c>
      <c r="AN20" s="3">
        <v>199.6</v>
      </c>
      <c r="AO20" s="3"/>
      <c r="AP20" s="3">
        <v>-20.5</v>
      </c>
      <c r="AQ20" s="3">
        <v>4.41</v>
      </c>
      <c r="AR20" s="3">
        <v>19.5</v>
      </c>
      <c r="AS20" s="3">
        <v>24.5</v>
      </c>
      <c r="AT20" s="3">
        <v>29.51</v>
      </c>
      <c r="AU20" s="3">
        <v>36.64</v>
      </c>
      <c r="AV20" s="3">
        <v>43.66</v>
      </c>
      <c r="AW20" s="3">
        <v>59.66</v>
      </c>
      <c r="AX20" s="3">
        <v>69.64</v>
      </c>
      <c r="AY20" s="3">
        <v>79.650000000000006</v>
      </c>
      <c r="AZ20" s="3">
        <v>89.68</v>
      </c>
      <c r="BA20" s="3">
        <v>104.63</v>
      </c>
      <c r="BB20" s="3">
        <v>119.75</v>
      </c>
      <c r="BC20" s="3">
        <v>129.69999999999999</v>
      </c>
      <c r="BD20" s="3">
        <v>149.65</v>
      </c>
      <c r="BE20" s="3">
        <v>159.65</v>
      </c>
      <c r="BF20" s="3">
        <v>169.6</v>
      </c>
      <c r="BG20" s="3">
        <v>179.65</v>
      </c>
      <c r="BH20" s="3">
        <v>199.65</v>
      </c>
      <c r="BI20" s="3"/>
      <c r="BJ20" s="3">
        <v>-20.38</v>
      </c>
      <c r="BK20" s="3">
        <v>4.51</v>
      </c>
      <c r="BL20" s="3">
        <v>19.57</v>
      </c>
      <c r="BM20" s="3">
        <v>24.55</v>
      </c>
      <c r="BN20" s="3">
        <v>29.55</v>
      </c>
      <c r="BO20" s="3">
        <v>36.630000000000003</v>
      </c>
      <c r="BP20" s="3">
        <v>43.65</v>
      </c>
      <c r="BQ20" s="3">
        <v>59.67</v>
      </c>
      <c r="BR20" s="3">
        <v>69.66</v>
      </c>
      <c r="BS20" s="3">
        <v>79.67</v>
      </c>
      <c r="BT20" s="3">
        <v>89.71</v>
      </c>
      <c r="BU20" s="3">
        <v>104.67</v>
      </c>
      <c r="BV20" s="3">
        <v>119.75</v>
      </c>
      <c r="BW20" s="3">
        <v>129.69999999999999</v>
      </c>
      <c r="BX20" s="3">
        <v>149.65</v>
      </c>
      <c r="BY20" s="3">
        <v>159.65</v>
      </c>
      <c r="BZ20" s="3">
        <v>169.6</v>
      </c>
      <c r="CA20" s="3">
        <v>179.65</v>
      </c>
      <c r="CB20" s="3">
        <v>199.65</v>
      </c>
      <c r="CC20" s="3"/>
      <c r="CD20" s="3">
        <v>-20.420000000000002</v>
      </c>
      <c r="CE20" s="3">
        <v>4.45</v>
      </c>
      <c r="CF20" s="3">
        <v>19.52</v>
      </c>
      <c r="CG20" s="3">
        <v>24.5</v>
      </c>
      <c r="CH20" s="3">
        <v>29.52</v>
      </c>
      <c r="CI20" s="3">
        <v>36.65</v>
      </c>
      <c r="CJ20" s="3">
        <v>43.66</v>
      </c>
      <c r="CK20" s="3">
        <v>59.63</v>
      </c>
      <c r="CL20" s="3">
        <v>69.61</v>
      </c>
      <c r="CM20" s="3">
        <v>79.62</v>
      </c>
      <c r="CN20" s="3">
        <v>89.63</v>
      </c>
      <c r="CO20" s="3">
        <v>104.59</v>
      </c>
      <c r="CP20" s="3">
        <v>119.7</v>
      </c>
      <c r="CQ20" s="3">
        <v>129.6</v>
      </c>
      <c r="CR20" s="3">
        <v>149.55000000000001</v>
      </c>
      <c r="CS20" s="3">
        <v>159.5</v>
      </c>
      <c r="CT20" s="3">
        <v>169.45</v>
      </c>
      <c r="CU20" s="3">
        <v>179.5</v>
      </c>
      <c r="CV20" s="3">
        <v>199.5</v>
      </c>
      <c r="CW20" s="3"/>
      <c r="CX20" s="3">
        <v>-20.46</v>
      </c>
      <c r="CY20" s="3">
        <v>4.45</v>
      </c>
      <c r="CZ20" s="3">
        <v>19.53</v>
      </c>
      <c r="DA20" s="3">
        <v>24.52</v>
      </c>
      <c r="DB20" s="3">
        <v>29.53</v>
      </c>
      <c r="DC20" s="3">
        <v>36.630000000000003</v>
      </c>
      <c r="DD20" s="3">
        <v>43.65</v>
      </c>
      <c r="DE20" s="3">
        <v>59.61</v>
      </c>
      <c r="DF20" s="3">
        <v>69.58</v>
      </c>
      <c r="DG20" s="3">
        <v>79.58</v>
      </c>
      <c r="DH20" s="3">
        <v>89.59</v>
      </c>
      <c r="DI20" s="3">
        <v>104.54</v>
      </c>
      <c r="DJ20" s="3">
        <v>119.6</v>
      </c>
      <c r="DK20" s="3">
        <v>129.5</v>
      </c>
      <c r="DL20" s="3">
        <v>149.44999999999999</v>
      </c>
      <c r="DM20" s="3">
        <v>159.44999999999999</v>
      </c>
      <c r="DN20" s="3">
        <v>169.4</v>
      </c>
      <c r="DO20" s="3">
        <v>179.4</v>
      </c>
      <c r="DP20" s="3">
        <v>199.4</v>
      </c>
      <c r="DQ20" s="3"/>
      <c r="DR20" s="3">
        <v>-20.420000000000002</v>
      </c>
      <c r="DS20" s="3">
        <v>4.47</v>
      </c>
      <c r="DT20" s="3">
        <v>19.55</v>
      </c>
      <c r="DU20" s="3">
        <v>24.54</v>
      </c>
      <c r="DV20" s="3">
        <v>29.55</v>
      </c>
      <c r="DW20" s="3">
        <v>36.630000000000003</v>
      </c>
      <c r="DX20" s="3">
        <v>43.64</v>
      </c>
      <c r="DY20" s="3">
        <v>59.63</v>
      </c>
      <c r="DZ20" s="3">
        <v>69.61</v>
      </c>
      <c r="EA20" s="3">
        <v>79.599999999999994</v>
      </c>
      <c r="EB20" s="3">
        <v>89.63</v>
      </c>
      <c r="EC20" s="3">
        <v>104.62</v>
      </c>
      <c r="ED20" s="3">
        <v>119.7</v>
      </c>
      <c r="EE20" s="3">
        <v>129.6</v>
      </c>
      <c r="EF20" s="3">
        <v>149.6</v>
      </c>
      <c r="EG20" s="3">
        <v>159.55000000000001</v>
      </c>
      <c r="EH20" s="3">
        <v>169.5</v>
      </c>
      <c r="EI20" s="3">
        <v>179.55</v>
      </c>
      <c r="EJ20" s="3">
        <v>199.55</v>
      </c>
      <c r="EK20" s="3"/>
      <c r="EL20" s="3">
        <v>-20.399999999999999</v>
      </c>
      <c r="EM20" s="3">
        <v>4.46</v>
      </c>
      <c r="EN20" s="3">
        <v>19.54</v>
      </c>
      <c r="EO20" s="3">
        <v>24.53</v>
      </c>
      <c r="EP20" s="3">
        <v>29.55</v>
      </c>
      <c r="EQ20" s="3">
        <v>36.64</v>
      </c>
      <c r="ER20" s="3">
        <v>43.65</v>
      </c>
      <c r="ES20" s="3">
        <v>59.63</v>
      </c>
      <c r="ET20" s="3">
        <v>69.64</v>
      </c>
      <c r="EU20" s="3">
        <v>79.62</v>
      </c>
      <c r="EV20" s="3">
        <v>89.65</v>
      </c>
      <c r="EW20" s="3">
        <v>104.62</v>
      </c>
      <c r="EX20" s="3">
        <v>119.7</v>
      </c>
      <c r="EY20" s="3">
        <v>129.6</v>
      </c>
      <c r="EZ20" s="3">
        <v>149.6</v>
      </c>
      <c r="FA20" s="3">
        <v>159.55000000000001</v>
      </c>
      <c r="FB20" s="3">
        <v>169.55</v>
      </c>
      <c r="FC20" s="3">
        <v>179.55</v>
      </c>
      <c r="FD20" s="3">
        <v>199.55</v>
      </c>
      <c r="FE20" s="3"/>
      <c r="FF20" s="3">
        <v>-20.350000000000001</v>
      </c>
      <c r="FG20" s="3">
        <v>4.53</v>
      </c>
      <c r="FH20" s="3">
        <v>19.600000000000001</v>
      </c>
      <c r="FI20" s="3">
        <v>24.57</v>
      </c>
      <c r="FJ20" s="3">
        <v>29.59</v>
      </c>
      <c r="FK20" s="3">
        <v>36.64</v>
      </c>
      <c r="FL20" s="3">
        <v>43.66</v>
      </c>
      <c r="FM20" s="3">
        <v>59.74</v>
      </c>
      <c r="FN20" s="3">
        <v>69.75</v>
      </c>
      <c r="FO20" s="3">
        <v>79.760000000000005</v>
      </c>
      <c r="FP20" s="3">
        <v>89.83</v>
      </c>
      <c r="FQ20" s="3">
        <v>104.84</v>
      </c>
      <c r="FR20" s="3">
        <v>119.95</v>
      </c>
      <c r="FS20" s="3">
        <v>129.85</v>
      </c>
      <c r="FT20" s="3">
        <v>149.9</v>
      </c>
      <c r="FU20" s="3">
        <v>159.9</v>
      </c>
      <c r="FV20" s="3">
        <v>169.85</v>
      </c>
      <c r="FW20" s="3">
        <v>179.9</v>
      </c>
      <c r="FX20" s="3">
        <v>199.95</v>
      </c>
      <c r="FY20" s="3"/>
      <c r="FZ20" s="3">
        <v>-20.329999999999998</v>
      </c>
      <c r="GA20" s="3">
        <v>4.59</v>
      </c>
      <c r="GB20" s="3">
        <v>19.64</v>
      </c>
      <c r="GC20" s="3">
        <v>24.62</v>
      </c>
      <c r="GD20" s="3">
        <v>29.62</v>
      </c>
      <c r="GE20" s="3">
        <v>36.659999999999997</v>
      </c>
      <c r="GF20" s="3">
        <v>43.65</v>
      </c>
      <c r="GG20" s="3">
        <v>59.65</v>
      </c>
      <c r="GH20" s="3">
        <v>69.64</v>
      </c>
      <c r="GI20" s="3">
        <v>79.64</v>
      </c>
      <c r="GJ20" s="3">
        <v>89.66</v>
      </c>
      <c r="GK20" s="3">
        <v>104.64</v>
      </c>
      <c r="GL20" s="3">
        <v>119.7</v>
      </c>
      <c r="GM20" s="3">
        <v>129.6</v>
      </c>
      <c r="GN20" s="3">
        <v>149.6</v>
      </c>
      <c r="GO20" s="3">
        <v>159.55000000000001</v>
      </c>
      <c r="GP20" s="3">
        <v>169.5</v>
      </c>
      <c r="GQ20" s="3">
        <v>179.5</v>
      </c>
      <c r="GR20" s="3">
        <v>199.55</v>
      </c>
      <c r="GS20" s="3"/>
      <c r="GT20" s="3">
        <v>-20.21</v>
      </c>
      <c r="GU20" s="3">
        <v>4.76</v>
      </c>
      <c r="GV20" s="3">
        <v>19.670000000000002</v>
      </c>
      <c r="GW20" s="3">
        <v>24.63</v>
      </c>
      <c r="GX20" s="3">
        <v>29.57</v>
      </c>
      <c r="GY20" s="3">
        <v>36.67</v>
      </c>
      <c r="GZ20" s="3">
        <v>43.66</v>
      </c>
      <c r="HA20" s="3">
        <v>59.68</v>
      </c>
      <c r="HB20" s="3">
        <v>69.680000000000007</v>
      </c>
      <c r="HC20" s="3">
        <v>79.67</v>
      </c>
      <c r="HD20" s="3">
        <v>89.69</v>
      </c>
      <c r="HE20" s="3">
        <v>104.7</v>
      </c>
      <c r="HF20" s="3">
        <v>119.75</v>
      </c>
      <c r="HG20" s="3">
        <v>129.69999999999999</v>
      </c>
      <c r="HH20" s="3">
        <v>149.65</v>
      </c>
      <c r="HI20" s="3">
        <v>159.6</v>
      </c>
      <c r="HJ20" s="3">
        <v>169.55</v>
      </c>
      <c r="HK20" s="3">
        <v>179.6</v>
      </c>
      <c r="HL20" s="3">
        <v>199.6</v>
      </c>
      <c r="HM20" s="3"/>
    </row>
    <row r="21" spans="2:221" x14ac:dyDescent="0.35">
      <c r="B21" s="3">
        <v>-20.49</v>
      </c>
      <c r="C21" s="3">
        <v>4.37</v>
      </c>
      <c r="D21" s="3">
        <v>19.440000000000001</v>
      </c>
      <c r="E21" s="3">
        <v>24.45</v>
      </c>
      <c r="F21" s="3">
        <v>29.57</v>
      </c>
      <c r="G21" s="3">
        <v>36.61</v>
      </c>
      <c r="H21" s="3">
        <v>43.74</v>
      </c>
      <c r="I21" s="3">
        <v>59.66</v>
      </c>
      <c r="J21" s="3">
        <v>69.64</v>
      </c>
      <c r="K21" s="3">
        <v>79.599999999999994</v>
      </c>
      <c r="L21" s="3">
        <v>89.64</v>
      </c>
      <c r="M21" s="3">
        <v>104.62</v>
      </c>
      <c r="N21" s="3">
        <v>119.6</v>
      </c>
      <c r="O21" s="3">
        <v>129.6</v>
      </c>
      <c r="P21" s="3">
        <v>149.6</v>
      </c>
      <c r="Q21" s="3">
        <v>159.6</v>
      </c>
      <c r="R21" s="3">
        <v>169.55</v>
      </c>
      <c r="S21" s="3">
        <v>179.55</v>
      </c>
      <c r="T21" s="3">
        <v>199.55</v>
      </c>
      <c r="U21" s="3"/>
      <c r="V21" s="3">
        <v>-20.53</v>
      </c>
      <c r="W21" s="3">
        <v>4.38</v>
      </c>
      <c r="X21" s="3">
        <v>19.440000000000001</v>
      </c>
      <c r="Y21" s="3">
        <v>24.45</v>
      </c>
      <c r="Z21" s="3">
        <v>29.55</v>
      </c>
      <c r="AA21" s="3">
        <v>36.57</v>
      </c>
      <c r="AB21" s="3">
        <v>43.7</v>
      </c>
      <c r="AC21" s="3">
        <v>59.61</v>
      </c>
      <c r="AD21" s="3">
        <v>69.599999999999994</v>
      </c>
      <c r="AE21" s="3">
        <v>79.59</v>
      </c>
      <c r="AF21" s="3">
        <v>89.61</v>
      </c>
      <c r="AG21" s="3">
        <v>104.58</v>
      </c>
      <c r="AH21" s="3">
        <v>119.6</v>
      </c>
      <c r="AI21" s="3">
        <v>129.6</v>
      </c>
      <c r="AJ21" s="3">
        <v>149.6</v>
      </c>
      <c r="AK21" s="3">
        <v>159.6</v>
      </c>
      <c r="AL21" s="3">
        <v>169.55</v>
      </c>
      <c r="AM21" s="3">
        <v>179.6</v>
      </c>
      <c r="AN21" s="3">
        <v>199.6</v>
      </c>
      <c r="AO21" s="3"/>
      <c r="AP21" s="3">
        <v>-20.5</v>
      </c>
      <c r="AQ21" s="3">
        <v>4.4000000000000004</v>
      </c>
      <c r="AR21" s="3">
        <v>19.48</v>
      </c>
      <c r="AS21" s="3">
        <v>24.48</v>
      </c>
      <c r="AT21" s="3">
        <v>29.58</v>
      </c>
      <c r="AU21" s="3">
        <v>36.57</v>
      </c>
      <c r="AV21" s="3">
        <v>43.72</v>
      </c>
      <c r="AW21" s="3">
        <v>59.63</v>
      </c>
      <c r="AX21" s="3">
        <v>69.62</v>
      </c>
      <c r="AY21" s="3">
        <v>79.62</v>
      </c>
      <c r="AZ21" s="3">
        <v>89.66</v>
      </c>
      <c r="BA21" s="3">
        <v>104.64</v>
      </c>
      <c r="BB21" s="3">
        <v>119.65</v>
      </c>
      <c r="BC21" s="3">
        <v>129.65</v>
      </c>
      <c r="BD21" s="3">
        <v>149.65</v>
      </c>
      <c r="BE21" s="3">
        <v>159.65</v>
      </c>
      <c r="BF21" s="3">
        <v>169.6</v>
      </c>
      <c r="BG21" s="3">
        <v>179.65</v>
      </c>
      <c r="BH21" s="3">
        <v>199.65</v>
      </c>
      <c r="BI21" s="3"/>
      <c r="BJ21" s="3">
        <v>-20.38</v>
      </c>
      <c r="BK21" s="3">
        <v>4.5</v>
      </c>
      <c r="BL21" s="3">
        <v>19.55</v>
      </c>
      <c r="BM21" s="3">
        <v>24.52</v>
      </c>
      <c r="BN21" s="3">
        <v>29.61</v>
      </c>
      <c r="BO21" s="3">
        <v>36.590000000000003</v>
      </c>
      <c r="BP21" s="3">
        <v>43.7</v>
      </c>
      <c r="BQ21" s="3">
        <v>59.64</v>
      </c>
      <c r="BR21" s="3">
        <v>69.64</v>
      </c>
      <c r="BS21" s="3">
        <v>79.64</v>
      </c>
      <c r="BT21" s="3">
        <v>89.68</v>
      </c>
      <c r="BU21" s="3">
        <v>104.68</v>
      </c>
      <c r="BV21" s="3">
        <v>119.7</v>
      </c>
      <c r="BW21" s="3">
        <v>129.69999999999999</v>
      </c>
      <c r="BX21" s="3">
        <v>149.65</v>
      </c>
      <c r="BY21" s="3">
        <v>159.65</v>
      </c>
      <c r="BZ21" s="3">
        <v>169.6</v>
      </c>
      <c r="CA21" s="3">
        <v>179.65</v>
      </c>
      <c r="CB21" s="3">
        <v>199.65</v>
      </c>
      <c r="CC21" s="3"/>
      <c r="CD21" s="3">
        <v>-20.420000000000002</v>
      </c>
      <c r="CE21" s="3">
        <v>4.45</v>
      </c>
      <c r="CF21" s="3">
        <v>19.510000000000002</v>
      </c>
      <c r="CG21" s="3">
        <v>24.48</v>
      </c>
      <c r="CH21" s="3">
        <v>29.59</v>
      </c>
      <c r="CI21" s="3">
        <v>36.6</v>
      </c>
      <c r="CJ21" s="3">
        <v>43.72</v>
      </c>
      <c r="CK21" s="3">
        <v>59.6</v>
      </c>
      <c r="CL21" s="3">
        <v>69.599999999999994</v>
      </c>
      <c r="CM21" s="3">
        <v>79.599999999999994</v>
      </c>
      <c r="CN21" s="3">
        <v>89.61</v>
      </c>
      <c r="CO21" s="3">
        <v>104.59</v>
      </c>
      <c r="CP21" s="3">
        <v>119.55</v>
      </c>
      <c r="CQ21" s="3">
        <v>129.6</v>
      </c>
      <c r="CR21" s="3">
        <v>149.55000000000001</v>
      </c>
      <c r="CS21" s="3">
        <v>159.5</v>
      </c>
      <c r="CT21" s="3">
        <v>169.45</v>
      </c>
      <c r="CU21" s="3">
        <v>179.5</v>
      </c>
      <c r="CV21" s="3">
        <v>199.5</v>
      </c>
      <c r="CW21" s="3"/>
      <c r="CX21" s="3">
        <v>-20.46</v>
      </c>
      <c r="CY21" s="3">
        <v>4.45</v>
      </c>
      <c r="CZ21" s="3">
        <v>19.510000000000002</v>
      </c>
      <c r="DA21" s="3">
        <v>24.49</v>
      </c>
      <c r="DB21" s="3">
        <v>29.6</v>
      </c>
      <c r="DC21" s="3">
        <v>36.58</v>
      </c>
      <c r="DD21" s="3">
        <v>43.7</v>
      </c>
      <c r="DE21" s="3">
        <v>59.58</v>
      </c>
      <c r="DF21" s="3">
        <v>69.56</v>
      </c>
      <c r="DG21" s="3">
        <v>79.55</v>
      </c>
      <c r="DH21" s="3">
        <v>89.57</v>
      </c>
      <c r="DI21" s="3">
        <v>104.54</v>
      </c>
      <c r="DJ21" s="3">
        <v>119.55</v>
      </c>
      <c r="DK21" s="3">
        <v>129.5</v>
      </c>
      <c r="DL21" s="3">
        <v>149.44999999999999</v>
      </c>
      <c r="DM21" s="3">
        <v>159.44999999999999</v>
      </c>
      <c r="DN21" s="3">
        <v>169.4</v>
      </c>
      <c r="DO21" s="3">
        <v>179.4</v>
      </c>
      <c r="DP21" s="3">
        <v>199.4</v>
      </c>
      <c r="DQ21" s="3"/>
      <c r="DR21" s="3">
        <v>-20.41</v>
      </c>
      <c r="DS21" s="3">
        <v>4.47</v>
      </c>
      <c r="DT21" s="3">
        <v>19.54</v>
      </c>
      <c r="DU21" s="3">
        <v>24.52</v>
      </c>
      <c r="DV21" s="3">
        <v>29.61</v>
      </c>
      <c r="DW21" s="3">
        <v>36.58</v>
      </c>
      <c r="DX21" s="3">
        <v>43.69</v>
      </c>
      <c r="DY21" s="3">
        <v>59.6</v>
      </c>
      <c r="DZ21" s="3">
        <v>69.599999999999994</v>
      </c>
      <c r="EA21" s="3">
        <v>79.59</v>
      </c>
      <c r="EB21" s="3">
        <v>89.61</v>
      </c>
      <c r="EC21" s="3">
        <v>104.62</v>
      </c>
      <c r="ED21" s="3">
        <v>119.6</v>
      </c>
      <c r="EE21" s="3">
        <v>129.6</v>
      </c>
      <c r="EF21" s="3">
        <v>149.6</v>
      </c>
      <c r="EG21" s="3">
        <v>159.55000000000001</v>
      </c>
      <c r="EH21" s="3">
        <v>169.5</v>
      </c>
      <c r="EI21" s="3">
        <v>179.55</v>
      </c>
      <c r="EJ21" s="3">
        <v>199.55</v>
      </c>
      <c r="EK21" s="3"/>
      <c r="EL21" s="3">
        <v>-20.39</v>
      </c>
      <c r="EM21" s="3">
        <v>4.45</v>
      </c>
      <c r="EN21" s="3">
        <v>19.54</v>
      </c>
      <c r="EO21" s="3">
        <v>24.52</v>
      </c>
      <c r="EP21" s="3">
        <v>29.61</v>
      </c>
      <c r="EQ21" s="3">
        <v>36.619999999999997</v>
      </c>
      <c r="ER21" s="3">
        <v>43.71</v>
      </c>
      <c r="ES21" s="3">
        <v>59.61</v>
      </c>
      <c r="ET21" s="3">
        <v>69.61</v>
      </c>
      <c r="EU21" s="3">
        <v>79.61</v>
      </c>
      <c r="EV21" s="3">
        <v>89.63</v>
      </c>
      <c r="EW21" s="3">
        <v>104.64</v>
      </c>
      <c r="EX21" s="3">
        <v>119.65</v>
      </c>
      <c r="EY21" s="3">
        <v>129.6</v>
      </c>
      <c r="EZ21" s="3">
        <v>149.6</v>
      </c>
      <c r="FA21" s="3">
        <v>159.6</v>
      </c>
      <c r="FB21" s="3">
        <v>169.5</v>
      </c>
      <c r="FC21" s="3">
        <v>179.55</v>
      </c>
      <c r="FD21" s="3">
        <v>199.55</v>
      </c>
      <c r="FE21" s="3"/>
      <c r="FF21" s="3">
        <v>-20.36</v>
      </c>
      <c r="FG21" s="3">
        <v>4.53</v>
      </c>
      <c r="FH21" s="3">
        <v>19.579999999999998</v>
      </c>
      <c r="FI21" s="3">
        <v>24.55</v>
      </c>
      <c r="FJ21" s="3">
        <v>29.65</v>
      </c>
      <c r="FK21" s="3">
        <v>36.6</v>
      </c>
      <c r="FL21" s="3">
        <v>43.7</v>
      </c>
      <c r="FM21" s="3">
        <v>59.7</v>
      </c>
      <c r="FN21" s="3">
        <v>69.73</v>
      </c>
      <c r="FO21" s="3">
        <v>79.75</v>
      </c>
      <c r="FP21" s="3">
        <v>89.8</v>
      </c>
      <c r="FQ21" s="3">
        <v>104.85</v>
      </c>
      <c r="FR21" s="3">
        <v>119.85</v>
      </c>
      <c r="FS21" s="3">
        <v>129.9</v>
      </c>
      <c r="FT21" s="3">
        <v>149.9</v>
      </c>
      <c r="FU21" s="3">
        <v>159.9</v>
      </c>
      <c r="FV21" s="3">
        <v>169.85</v>
      </c>
      <c r="FW21" s="3">
        <v>179.9</v>
      </c>
      <c r="FX21" s="3">
        <v>199.95</v>
      </c>
      <c r="FY21" s="3"/>
      <c r="FZ21" s="3">
        <v>-20.34</v>
      </c>
      <c r="GA21" s="3">
        <v>4.58</v>
      </c>
      <c r="GB21" s="3">
        <v>19.63</v>
      </c>
      <c r="GC21" s="3">
        <v>24.61</v>
      </c>
      <c r="GD21" s="3">
        <v>29.69</v>
      </c>
      <c r="GE21" s="3">
        <v>36.630000000000003</v>
      </c>
      <c r="GF21" s="3">
        <v>43.71</v>
      </c>
      <c r="GG21" s="3">
        <v>59.62</v>
      </c>
      <c r="GH21" s="3">
        <v>69.62</v>
      </c>
      <c r="GI21" s="3">
        <v>79.62</v>
      </c>
      <c r="GJ21" s="3">
        <v>89.64</v>
      </c>
      <c r="GK21" s="3">
        <v>104.65</v>
      </c>
      <c r="GL21" s="3">
        <v>119.65</v>
      </c>
      <c r="GM21" s="3">
        <v>129.6</v>
      </c>
      <c r="GN21" s="3">
        <v>149.6</v>
      </c>
      <c r="GO21" s="3">
        <v>159.55000000000001</v>
      </c>
      <c r="GP21" s="3">
        <v>169.5</v>
      </c>
      <c r="GQ21" s="3">
        <v>179.55</v>
      </c>
      <c r="GR21" s="3">
        <v>199.5</v>
      </c>
      <c r="GS21" s="3"/>
      <c r="GT21" s="3">
        <v>-20.2</v>
      </c>
      <c r="GU21" s="3">
        <v>4.75</v>
      </c>
      <c r="GV21" s="3">
        <v>19.649999999999999</v>
      </c>
      <c r="GW21" s="3">
        <v>24.62</v>
      </c>
      <c r="GX21" s="3">
        <v>29.64</v>
      </c>
      <c r="GY21" s="3">
        <v>36.630000000000003</v>
      </c>
      <c r="GZ21" s="3">
        <v>43.7</v>
      </c>
      <c r="HA21" s="3">
        <v>59.65</v>
      </c>
      <c r="HB21" s="3">
        <v>69.650000000000006</v>
      </c>
      <c r="HC21" s="3">
        <v>79.650000000000006</v>
      </c>
      <c r="HD21" s="3">
        <v>89.67</v>
      </c>
      <c r="HE21" s="3">
        <v>104.7</v>
      </c>
      <c r="HF21" s="3">
        <v>119.7</v>
      </c>
      <c r="HG21" s="3">
        <v>129.65</v>
      </c>
      <c r="HH21" s="3">
        <v>149.65</v>
      </c>
      <c r="HI21" s="3">
        <v>159.6</v>
      </c>
      <c r="HJ21" s="3">
        <v>169.55</v>
      </c>
      <c r="HK21" s="3">
        <v>179.6</v>
      </c>
      <c r="HL21" s="3">
        <v>199.6</v>
      </c>
      <c r="HM21" s="3"/>
    </row>
    <row r="22" spans="2:221" x14ac:dyDescent="0.35">
      <c r="B22" s="1" t="s">
        <v>27</v>
      </c>
      <c r="C22" s="1" t="s">
        <v>27</v>
      </c>
      <c r="D22" s="1" t="s">
        <v>27</v>
      </c>
      <c r="E22" s="1" t="s">
        <v>27</v>
      </c>
      <c r="F22" s="1" t="s">
        <v>27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27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27</v>
      </c>
      <c r="T22" s="1" t="s">
        <v>27</v>
      </c>
      <c r="U22" s="1" t="s">
        <v>27</v>
      </c>
      <c r="V22" s="1" t="s">
        <v>28</v>
      </c>
      <c r="W22" s="1" t="s">
        <v>28</v>
      </c>
      <c r="X22" s="1" t="s">
        <v>28</v>
      </c>
      <c r="Y22" s="1" t="s">
        <v>28</v>
      </c>
      <c r="Z22" s="1" t="s">
        <v>28</v>
      </c>
      <c r="AA22" s="1" t="s">
        <v>28</v>
      </c>
      <c r="AB22" s="1" t="s">
        <v>28</v>
      </c>
      <c r="AC22" s="1" t="s">
        <v>28</v>
      </c>
      <c r="AD22" s="1" t="s">
        <v>28</v>
      </c>
      <c r="AE22" s="1" t="s">
        <v>28</v>
      </c>
      <c r="AF22" s="1" t="s">
        <v>28</v>
      </c>
      <c r="AG22" s="1" t="s">
        <v>28</v>
      </c>
      <c r="AH22" s="1" t="s">
        <v>28</v>
      </c>
      <c r="AI22" s="1" t="s">
        <v>28</v>
      </c>
      <c r="AJ22" s="1" t="s">
        <v>28</v>
      </c>
      <c r="AK22" s="1" t="s">
        <v>28</v>
      </c>
      <c r="AL22" s="1" t="s">
        <v>28</v>
      </c>
      <c r="AM22" s="1" t="s">
        <v>28</v>
      </c>
      <c r="AN22" s="1" t="s">
        <v>28</v>
      </c>
      <c r="AO22" s="1" t="s">
        <v>28</v>
      </c>
      <c r="AP22" s="1" t="s">
        <v>29</v>
      </c>
      <c r="AQ22" s="1" t="s">
        <v>29</v>
      </c>
      <c r="AR22" s="1" t="s">
        <v>29</v>
      </c>
      <c r="AS22" s="1" t="s">
        <v>29</v>
      </c>
      <c r="AT22" s="1" t="s">
        <v>29</v>
      </c>
      <c r="AU22" s="1" t="s">
        <v>29</v>
      </c>
      <c r="AV22" s="1" t="s">
        <v>29</v>
      </c>
      <c r="AW22" s="1" t="s">
        <v>29</v>
      </c>
      <c r="AX22" s="1" t="s">
        <v>29</v>
      </c>
      <c r="AY22" s="1" t="s">
        <v>29</v>
      </c>
      <c r="AZ22" s="1" t="s">
        <v>29</v>
      </c>
      <c r="BA22" s="1" t="s">
        <v>29</v>
      </c>
      <c r="BB22" s="1" t="s">
        <v>29</v>
      </c>
      <c r="BC22" s="1" t="s">
        <v>29</v>
      </c>
      <c r="BD22" s="1" t="s">
        <v>29</v>
      </c>
      <c r="BE22" s="1" t="s">
        <v>29</v>
      </c>
      <c r="BF22" s="1" t="s">
        <v>29</v>
      </c>
      <c r="BG22" s="1" t="s">
        <v>29</v>
      </c>
      <c r="BH22" s="1" t="s">
        <v>29</v>
      </c>
      <c r="BI22" s="1" t="s">
        <v>29</v>
      </c>
      <c r="BJ22" s="1" t="s">
        <v>30</v>
      </c>
      <c r="BK22" s="1" t="s">
        <v>30</v>
      </c>
      <c r="BL22" s="1" t="s">
        <v>30</v>
      </c>
      <c r="BM22" s="1" t="s">
        <v>30</v>
      </c>
      <c r="BN22" s="1" t="s">
        <v>30</v>
      </c>
      <c r="BO22" s="1" t="s">
        <v>30</v>
      </c>
      <c r="BP22" s="1" t="s">
        <v>30</v>
      </c>
      <c r="BQ22" s="1" t="s">
        <v>30</v>
      </c>
      <c r="BR22" s="1" t="s">
        <v>30</v>
      </c>
      <c r="BS22" s="1" t="s">
        <v>30</v>
      </c>
      <c r="BT22" s="1" t="s">
        <v>30</v>
      </c>
      <c r="BU22" s="1" t="s">
        <v>30</v>
      </c>
      <c r="BV22" s="1" t="s">
        <v>30</v>
      </c>
      <c r="BW22" s="1" t="s">
        <v>30</v>
      </c>
      <c r="BX22" s="1" t="s">
        <v>30</v>
      </c>
      <c r="BY22" s="1" t="s">
        <v>30</v>
      </c>
      <c r="BZ22" s="1" t="s">
        <v>30</v>
      </c>
      <c r="CA22" s="1" t="s">
        <v>30</v>
      </c>
      <c r="CB22" s="1" t="s">
        <v>30</v>
      </c>
      <c r="CC22" s="1" t="s">
        <v>30</v>
      </c>
      <c r="CD22" s="1" t="s">
        <v>31</v>
      </c>
      <c r="CE22" s="1" t="s">
        <v>31</v>
      </c>
      <c r="CF22" s="1" t="s">
        <v>31</v>
      </c>
      <c r="CG22" s="1" t="s">
        <v>31</v>
      </c>
      <c r="CH22" s="1" t="s">
        <v>31</v>
      </c>
      <c r="CI22" s="1" t="s">
        <v>31</v>
      </c>
      <c r="CJ22" s="1" t="s">
        <v>31</v>
      </c>
      <c r="CK22" s="1" t="s">
        <v>31</v>
      </c>
      <c r="CL22" s="1" t="s">
        <v>31</v>
      </c>
      <c r="CM22" s="1" t="s">
        <v>31</v>
      </c>
      <c r="CN22" s="1" t="s">
        <v>31</v>
      </c>
      <c r="CO22" s="1" t="s">
        <v>31</v>
      </c>
      <c r="CP22" s="1" t="s">
        <v>31</v>
      </c>
      <c r="CQ22" s="1" t="s">
        <v>31</v>
      </c>
      <c r="CR22" s="1" t="s">
        <v>31</v>
      </c>
      <c r="CS22" s="1" t="s">
        <v>31</v>
      </c>
      <c r="CT22" s="1" t="s">
        <v>31</v>
      </c>
      <c r="CU22" s="1" t="s">
        <v>31</v>
      </c>
      <c r="CV22" s="1" t="s">
        <v>31</v>
      </c>
      <c r="CW22" s="1" t="s">
        <v>31</v>
      </c>
      <c r="CX22" s="1" t="s">
        <v>32</v>
      </c>
      <c r="CY22" s="1" t="s">
        <v>32</v>
      </c>
      <c r="CZ22" s="1" t="s">
        <v>32</v>
      </c>
      <c r="DA22" s="1" t="s">
        <v>32</v>
      </c>
      <c r="DB22" s="1" t="s">
        <v>32</v>
      </c>
      <c r="DC22" s="1" t="s">
        <v>32</v>
      </c>
      <c r="DD22" s="1" t="s">
        <v>32</v>
      </c>
      <c r="DE22" s="1" t="s">
        <v>32</v>
      </c>
      <c r="DF22" s="1" t="s">
        <v>32</v>
      </c>
      <c r="DG22" s="1" t="s">
        <v>32</v>
      </c>
      <c r="DH22" s="1" t="s">
        <v>32</v>
      </c>
      <c r="DI22" s="1" t="s">
        <v>32</v>
      </c>
      <c r="DJ22" s="1" t="s">
        <v>32</v>
      </c>
      <c r="DK22" s="1" t="s">
        <v>32</v>
      </c>
      <c r="DL22" s="1" t="s">
        <v>32</v>
      </c>
      <c r="DM22" s="1" t="s">
        <v>32</v>
      </c>
      <c r="DN22" s="1" t="s">
        <v>32</v>
      </c>
      <c r="DO22" s="1" t="s">
        <v>32</v>
      </c>
      <c r="DP22" s="1" t="s">
        <v>32</v>
      </c>
      <c r="DQ22" s="1" t="s">
        <v>32</v>
      </c>
      <c r="DR22" s="1" t="s">
        <v>33</v>
      </c>
      <c r="DS22" s="1" t="s">
        <v>33</v>
      </c>
      <c r="DT22" s="1" t="s">
        <v>33</v>
      </c>
      <c r="DU22" s="1" t="s">
        <v>33</v>
      </c>
      <c r="DV22" s="1" t="s">
        <v>33</v>
      </c>
      <c r="DW22" s="1" t="s">
        <v>33</v>
      </c>
      <c r="DX22" s="1" t="s">
        <v>33</v>
      </c>
      <c r="DY22" s="1" t="s">
        <v>33</v>
      </c>
      <c r="DZ22" s="1" t="s">
        <v>33</v>
      </c>
      <c r="EA22" s="1" t="s">
        <v>33</v>
      </c>
      <c r="EB22" s="1" t="s">
        <v>33</v>
      </c>
      <c r="EC22" s="1" t="s">
        <v>33</v>
      </c>
      <c r="ED22" s="1" t="s">
        <v>33</v>
      </c>
      <c r="EE22" s="1" t="s">
        <v>33</v>
      </c>
      <c r="EF22" s="1" t="s">
        <v>33</v>
      </c>
      <c r="EG22" s="1" t="s">
        <v>33</v>
      </c>
      <c r="EH22" s="1" t="s">
        <v>33</v>
      </c>
      <c r="EI22" s="1" t="s">
        <v>33</v>
      </c>
      <c r="EJ22" s="1" t="s">
        <v>33</v>
      </c>
      <c r="EK22" s="1" t="s">
        <v>33</v>
      </c>
      <c r="EL22" s="1" t="s">
        <v>34</v>
      </c>
      <c r="EM22" s="1" t="s">
        <v>34</v>
      </c>
      <c r="EN22" s="1" t="s">
        <v>34</v>
      </c>
      <c r="EO22" s="1" t="s">
        <v>34</v>
      </c>
      <c r="EP22" s="1" t="s">
        <v>34</v>
      </c>
      <c r="EQ22" s="1" t="s">
        <v>34</v>
      </c>
      <c r="ER22" s="1" t="s">
        <v>34</v>
      </c>
      <c r="ES22" s="1" t="s">
        <v>34</v>
      </c>
      <c r="ET22" s="1" t="s">
        <v>34</v>
      </c>
      <c r="EU22" s="1" t="s">
        <v>34</v>
      </c>
      <c r="EV22" s="1" t="s">
        <v>34</v>
      </c>
      <c r="EW22" s="1" t="s">
        <v>34</v>
      </c>
      <c r="EX22" s="1" t="s">
        <v>34</v>
      </c>
      <c r="EY22" s="1" t="s">
        <v>34</v>
      </c>
      <c r="EZ22" s="1" t="s">
        <v>34</v>
      </c>
      <c r="FA22" s="1" t="s">
        <v>34</v>
      </c>
      <c r="FB22" s="1" t="s">
        <v>34</v>
      </c>
      <c r="FC22" s="1" t="s">
        <v>34</v>
      </c>
      <c r="FD22" s="1" t="s">
        <v>34</v>
      </c>
      <c r="FE22" s="1" t="s">
        <v>34</v>
      </c>
      <c r="FF22" s="1" t="s">
        <v>35</v>
      </c>
      <c r="FG22" s="1" t="s">
        <v>35</v>
      </c>
      <c r="FH22" s="1" t="s">
        <v>35</v>
      </c>
      <c r="FI22" s="1" t="s">
        <v>35</v>
      </c>
      <c r="FJ22" s="1" t="s">
        <v>35</v>
      </c>
      <c r="FK22" s="1" t="s">
        <v>35</v>
      </c>
      <c r="FL22" s="1" t="s">
        <v>35</v>
      </c>
      <c r="FM22" s="1" t="s">
        <v>35</v>
      </c>
      <c r="FN22" s="1" t="s">
        <v>35</v>
      </c>
      <c r="FO22" s="1" t="s">
        <v>35</v>
      </c>
      <c r="FP22" s="1" t="s">
        <v>35</v>
      </c>
      <c r="FQ22" s="1" t="s">
        <v>35</v>
      </c>
      <c r="FR22" s="1" t="s">
        <v>35</v>
      </c>
      <c r="FS22" s="1" t="s">
        <v>35</v>
      </c>
      <c r="FT22" s="1" t="s">
        <v>35</v>
      </c>
      <c r="FU22" s="1" t="s">
        <v>35</v>
      </c>
      <c r="FV22" s="1" t="s">
        <v>35</v>
      </c>
      <c r="FW22" s="1" t="s">
        <v>35</v>
      </c>
      <c r="FX22" s="1" t="s">
        <v>35</v>
      </c>
      <c r="FY22" s="1" t="s">
        <v>35</v>
      </c>
      <c r="FZ22" s="1" t="s">
        <v>53</v>
      </c>
      <c r="GA22" s="1" t="s">
        <v>53</v>
      </c>
      <c r="GB22" s="1" t="s">
        <v>53</v>
      </c>
      <c r="GC22" s="1" t="s">
        <v>53</v>
      </c>
      <c r="GD22" s="1" t="s">
        <v>53</v>
      </c>
      <c r="GE22" s="1" t="s">
        <v>53</v>
      </c>
      <c r="GF22" s="1" t="s">
        <v>53</v>
      </c>
      <c r="GG22" s="1" t="s">
        <v>53</v>
      </c>
      <c r="GH22" s="1" t="s">
        <v>53</v>
      </c>
      <c r="GI22" s="1" t="s">
        <v>53</v>
      </c>
      <c r="GJ22" s="1" t="s">
        <v>53</v>
      </c>
      <c r="GK22" s="1" t="s">
        <v>53</v>
      </c>
      <c r="GL22" s="1" t="s">
        <v>53</v>
      </c>
      <c r="GM22" s="1" t="s">
        <v>53</v>
      </c>
      <c r="GN22" s="1" t="s">
        <v>53</v>
      </c>
      <c r="GO22" s="1" t="s">
        <v>53</v>
      </c>
      <c r="GP22" s="1" t="s">
        <v>53</v>
      </c>
      <c r="GQ22" s="1" t="s">
        <v>53</v>
      </c>
      <c r="GR22" s="1" t="s">
        <v>53</v>
      </c>
      <c r="GS22" s="1" t="s">
        <v>53</v>
      </c>
      <c r="GT22" s="1" t="s">
        <v>54</v>
      </c>
      <c r="GU22" s="1" t="s">
        <v>54</v>
      </c>
      <c r="GV22" s="1" t="s">
        <v>54</v>
      </c>
      <c r="GW22" s="1" t="s">
        <v>54</v>
      </c>
      <c r="GX22" s="1" t="s">
        <v>54</v>
      </c>
      <c r="GY22" s="1" t="s">
        <v>54</v>
      </c>
      <c r="GZ22" s="1" t="s">
        <v>54</v>
      </c>
      <c r="HA22" s="1" t="s">
        <v>54</v>
      </c>
      <c r="HB22" s="1" t="s">
        <v>54</v>
      </c>
      <c r="HC22" s="1" t="s">
        <v>54</v>
      </c>
      <c r="HD22" s="1" t="s">
        <v>54</v>
      </c>
      <c r="HE22" s="1" t="s">
        <v>54</v>
      </c>
      <c r="HF22" s="1" t="s">
        <v>54</v>
      </c>
      <c r="HG22" s="1" t="s">
        <v>54</v>
      </c>
      <c r="HH22" s="1" t="s">
        <v>54</v>
      </c>
      <c r="HI22" s="1" t="s">
        <v>54</v>
      </c>
      <c r="HJ22" s="1" t="s">
        <v>54</v>
      </c>
      <c r="HK22" s="1" t="s">
        <v>54</v>
      </c>
      <c r="HL22" s="1" t="s">
        <v>54</v>
      </c>
      <c r="HM22" s="1" t="s">
        <v>54</v>
      </c>
    </row>
    <row r="23" spans="2:221" x14ac:dyDescent="0.35">
      <c r="B23" s="3">
        <v>-20.2</v>
      </c>
      <c r="C23" s="3">
        <v>4.6725000000000003</v>
      </c>
      <c r="D23" s="3">
        <v>19.73</v>
      </c>
      <c r="E23" s="3">
        <v>24.76</v>
      </c>
      <c r="F23" s="3">
        <v>29.71</v>
      </c>
      <c r="G23" s="3">
        <v>36.56</v>
      </c>
      <c r="H23" s="3">
        <v>43.66</v>
      </c>
      <c r="I23" s="3">
        <v>59.66</v>
      </c>
      <c r="J23" s="3">
        <v>69.64</v>
      </c>
      <c r="K23" s="3">
        <v>79.77</v>
      </c>
      <c r="L23" s="3">
        <v>89.68</v>
      </c>
      <c r="M23" s="3">
        <v>104.74</v>
      </c>
      <c r="N23" s="3">
        <v>119.85000000000001</v>
      </c>
      <c r="O23" s="3">
        <v>129.80000000000001</v>
      </c>
      <c r="P23" s="3">
        <v>149.65</v>
      </c>
      <c r="Q23" s="3">
        <v>160.05000000000001</v>
      </c>
      <c r="R23" s="3">
        <v>169.65</v>
      </c>
      <c r="S23" s="3">
        <v>180.10000000000002</v>
      </c>
      <c r="T23" s="3">
        <v>200.25</v>
      </c>
      <c r="U23" s="1"/>
      <c r="V23" s="3">
        <v>-20.38</v>
      </c>
      <c r="W23" s="3">
        <v>4.5388500000000001</v>
      </c>
      <c r="X23" s="3">
        <v>19.700000000000003</v>
      </c>
      <c r="Y23" s="3">
        <v>24.73</v>
      </c>
      <c r="Z23" s="3">
        <v>29.68</v>
      </c>
      <c r="AA23" s="3">
        <v>36.525000000000006</v>
      </c>
      <c r="AB23" s="3">
        <v>43.614999999999995</v>
      </c>
      <c r="AC23" s="3">
        <v>59.62</v>
      </c>
      <c r="AD23" s="3">
        <v>69.625</v>
      </c>
      <c r="AE23" s="3">
        <v>79.745000000000005</v>
      </c>
      <c r="AF23" s="3">
        <v>89.66</v>
      </c>
      <c r="AG23" s="3">
        <v>104.74</v>
      </c>
      <c r="AH23" s="3">
        <v>119.9</v>
      </c>
      <c r="AI23" s="3">
        <v>129.85</v>
      </c>
      <c r="AJ23" s="3">
        <v>149.4</v>
      </c>
      <c r="AK23" s="3">
        <v>160.15</v>
      </c>
      <c r="AL23" s="3">
        <v>169.4</v>
      </c>
      <c r="AM23" s="3">
        <v>180.20000000000002</v>
      </c>
      <c r="AN23" s="3">
        <v>200.3</v>
      </c>
      <c r="AO23" s="1"/>
      <c r="AP23" s="3">
        <v>-20.440000000000001</v>
      </c>
      <c r="AQ23" s="3">
        <v>4.5015000000000001</v>
      </c>
      <c r="AR23" s="3">
        <v>19.670000000000002</v>
      </c>
      <c r="AS23" s="3">
        <v>24.7</v>
      </c>
      <c r="AT23" s="3">
        <v>29.65</v>
      </c>
      <c r="AU23" s="3">
        <v>36.49</v>
      </c>
      <c r="AV23" s="3">
        <v>43.57</v>
      </c>
      <c r="AW23" s="3">
        <v>59.58</v>
      </c>
      <c r="AX23" s="3">
        <v>69.61</v>
      </c>
      <c r="AY23" s="3">
        <v>79.72</v>
      </c>
      <c r="AZ23" s="3">
        <v>89.64</v>
      </c>
      <c r="BA23" s="3">
        <v>104.74</v>
      </c>
      <c r="BB23" s="3">
        <v>119.9</v>
      </c>
      <c r="BC23" s="3">
        <v>129.9</v>
      </c>
      <c r="BD23" s="3">
        <v>150.19999999999999</v>
      </c>
      <c r="BE23" s="3">
        <v>160.19999999999999</v>
      </c>
      <c r="BF23" s="3">
        <v>170.3</v>
      </c>
      <c r="BG23" s="3">
        <v>180.3</v>
      </c>
      <c r="BH23" s="3">
        <v>200.4</v>
      </c>
      <c r="BI23" s="3"/>
      <c r="BJ23" s="3">
        <v>-20.343333333333334</v>
      </c>
      <c r="BK23" s="3">
        <v>4.5451499999999996</v>
      </c>
      <c r="BL23" s="3">
        <v>19.66</v>
      </c>
      <c r="BM23" s="3">
        <v>24.689999999999998</v>
      </c>
      <c r="BN23" s="3">
        <v>29.64</v>
      </c>
      <c r="BO23" s="3">
        <v>36.53</v>
      </c>
      <c r="BP23" s="3">
        <v>43.614999999999995</v>
      </c>
      <c r="BQ23" s="3">
        <v>59.634999999999998</v>
      </c>
      <c r="BR23" s="3">
        <v>69.64500000000001</v>
      </c>
      <c r="BS23" s="3">
        <v>79.77</v>
      </c>
      <c r="BT23" s="3">
        <v>89.704999999999998</v>
      </c>
      <c r="BU23" s="3">
        <v>104.78999999999999</v>
      </c>
      <c r="BV23" s="3">
        <v>119.95</v>
      </c>
      <c r="BW23" s="3">
        <v>129.95000000000002</v>
      </c>
      <c r="BX23" s="3">
        <v>150.20000000000002</v>
      </c>
      <c r="BY23" s="3">
        <v>160.20000000000002</v>
      </c>
      <c r="BZ23" s="3">
        <v>170.3</v>
      </c>
      <c r="CA23" s="3">
        <v>180.3</v>
      </c>
      <c r="CB23" s="3">
        <v>200.4</v>
      </c>
      <c r="CC23" s="1"/>
      <c r="CD23" s="3">
        <v>-20.34</v>
      </c>
      <c r="CE23" s="3">
        <v>4.5762</v>
      </c>
      <c r="CF23" s="3">
        <v>19.649999999999999</v>
      </c>
      <c r="CG23" s="3">
        <v>24.68</v>
      </c>
      <c r="CH23" s="3">
        <v>29.63</v>
      </c>
      <c r="CI23" s="3">
        <v>36.57</v>
      </c>
      <c r="CJ23" s="3">
        <v>43.66</v>
      </c>
      <c r="CK23" s="3">
        <v>59.69</v>
      </c>
      <c r="CL23" s="3">
        <v>69.680000000000007</v>
      </c>
      <c r="CM23" s="3">
        <v>79.819999999999993</v>
      </c>
      <c r="CN23" s="3">
        <v>89.77</v>
      </c>
      <c r="CO23" s="3">
        <v>104.84</v>
      </c>
      <c r="CP23" s="3">
        <v>119.95</v>
      </c>
      <c r="CQ23" s="3">
        <v>129.94999999999999</v>
      </c>
      <c r="CR23" s="3">
        <v>150.19999999999999</v>
      </c>
      <c r="CS23" s="3">
        <v>160.19999999999999</v>
      </c>
      <c r="CT23" s="3">
        <v>170.3</v>
      </c>
      <c r="CU23" s="3">
        <v>180.3</v>
      </c>
      <c r="CV23" s="3">
        <v>200.4</v>
      </c>
      <c r="CW23" s="3"/>
      <c r="CX23" s="3">
        <v>-20.306666666666668</v>
      </c>
      <c r="CY23" s="3">
        <v>4.5371500000000005</v>
      </c>
      <c r="CZ23" s="3">
        <v>19.66</v>
      </c>
      <c r="DA23" s="3">
        <v>24.689999999999998</v>
      </c>
      <c r="DB23" s="3">
        <v>29.64</v>
      </c>
      <c r="DC23" s="3">
        <v>36.56</v>
      </c>
      <c r="DD23" s="3">
        <v>43.644999999999996</v>
      </c>
      <c r="DE23" s="3">
        <v>59.644999999999996</v>
      </c>
      <c r="DF23" s="3">
        <v>69.680000000000007</v>
      </c>
      <c r="DG23" s="3">
        <v>79.805000000000007</v>
      </c>
      <c r="DH23" s="3">
        <v>89.72999999999999</v>
      </c>
      <c r="DI23" s="3">
        <v>104.815</v>
      </c>
      <c r="DJ23" s="3">
        <v>119.95</v>
      </c>
      <c r="DK23" s="3">
        <v>129.9</v>
      </c>
      <c r="DL23" s="3">
        <v>150.1</v>
      </c>
      <c r="DM23" s="3">
        <v>160.05000000000001</v>
      </c>
      <c r="DN23" s="3">
        <v>170.20000000000002</v>
      </c>
      <c r="DO23" s="3">
        <v>180.45000000000002</v>
      </c>
      <c r="DP23" s="3">
        <v>200.25</v>
      </c>
      <c r="DQ23" s="1"/>
      <c r="DR23" s="3">
        <v>-20.36</v>
      </c>
      <c r="DS23" s="3">
        <v>4.5141</v>
      </c>
      <c r="DT23" s="3">
        <v>19.670000000000002</v>
      </c>
      <c r="DU23" s="3">
        <v>24.7</v>
      </c>
      <c r="DV23" s="3">
        <v>29.65</v>
      </c>
      <c r="DW23" s="3">
        <v>36.549999999999997</v>
      </c>
      <c r="DX23" s="3">
        <v>43.63</v>
      </c>
      <c r="DY23" s="3">
        <v>59.6</v>
      </c>
      <c r="DZ23" s="3">
        <v>69.680000000000007</v>
      </c>
      <c r="EA23" s="3">
        <v>79.790000000000006</v>
      </c>
      <c r="EB23" s="3">
        <v>89.69</v>
      </c>
      <c r="EC23" s="3">
        <v>104.79</v>
      </c>
      <c r="ED23" s="3">
        <v>119.9</v>
      </c>
      <c r="EE23" s="3">
        <v>129.85</v>
      </c>
      <c r="EF23" s="3">
        <v>150</v>
      </c>
      <c r="EG23" s="3">
        <v>159.94999999999999</v>
      </c>
      <c r="EH23" s="3">
        <v>170.05</v>
      </c>
      <c r="EI23" s="3">
        <v>180</v>
      </c>
      <c r="EJ23" s="3">
        <v>200.1</v>
      </c>
      <c r="EK23" s="3"/>
      <c r="EL23" s="3">
        <v>-20.333333333333332</v>
      </c>
      <c r="EM23" s="3">
        <v>4.5956000000000001</v>
      </c>
      <c r="EN23" s="3">
        <v>19.645000000000003</v>
      </c>
      <c r="EO23" s="3">
        <v>24.674999999999997</v>
      </c>
      <c r="EP23" s="3">
        <v>29.625</v>
      </c>
      <c r="EQ23" s="3">
        <v>36.555</v>
      </c>
      <c r="ER23" s="3">
        <v>43.635000000000005</v>
      </c>
      <c r="ES23" s="3">
        <v>59.615000000000002</v>
      </c>
      <c r="ET23" s="3">
        <v>69.675000000000011</v>
      </c>
      <c r="EU23" s="3">
        <v>79.784999999999997</v>
      </c>
      <c r="EV23" s="3">
        <v>89.694999999999993</v>
      </c>
      <c r="EW23" s="3">
        <v>104.785</v>
      </c>
      <c r="EX23" s="3">
        <v>119.9</v>
      </c>
      <c r="EY23" s="3">
        <v>129.85</v>
      </c>
      <c r="EZ23" s="3">
        <v>150.20000000000002</v>
      </c>
      <c r="FA23" s="3">
        <v>160.20000000000002</v>
      </c>
      <c r="FB23" s="3">
        <v>170.25</v>
      </c>
      <c r="FC23" s="3">
        <v>180.20000000000002</v>
      </c>
      <c r="FD23" s="3">
        <v>200.4</v>
      </c>
      <c r="FE23" s="1"/>
      <c r="FF23" s="3">
        <v>-20.329999999999998</v>
      </c>
      <c r="FG23" s="3">
        <v>4.5602</v>
      </c>
      <c r="FH23" s="3">
        <v>19.62</v>
      </c>
      <c r="FI23" s="3">
        <v>24.65</v>
      </c>
      <c r="FJ23" s="3">
        <v>29.6</v>
      </c>
      <c r="FK23" s="3">
        <v>36.56</v>
      </c>
      <c r="FL23" s="3">
        <v>43.64</v>
      </c>
      <c r="FM23" s="3">
        <v>59.63</v>
      </c>
      <c r="FN23" s="3">
        <v>69.67</v>
      </c>
      <c r="FO23" s="3">
        <v>79.78</v>
      </c>
      <c r="FP23" s="3">
        <v>89.7</v>
      </c>
      <c r="FQ23" s="3">
        <v>104.78</v>
      </c>
      <c r="FR23" s="3">
        <v>119.9</v>
      </c>
      <c r="FS23" s="3">
        <v>129.85</v>
      </c>
      <c r="FT23" s="3">
        <v>150.4</v>
      </c>
      <c r="FU23" s="3">
        <v>160.4</v>
      </c>
      <c r="FV23" s="3">
        <v>170.45</v>
      </c>
      <c r="FW23" s="3">
        <v>180.45</v>
      </c>
      <c r="FX23" s="3">
        <v>200.65</v>
      </c>
      <c r="FY23" s="3"/>
      <c r="FZ23" s="3">
        <v>-20.343333333333334</v>
      </c>
      <c r="GA23" s="3">
        <v>4.5725499999999997</v>
      </c>
      <c r="GB23" s="3">
        <v>19.670000000000002</v>
      </c>
      <c r="GC23" s="3">
        <v>24.7</v>
      </c>
      <c r="GD23" s="3">
        <v>29.65</v>
      </c>
      <c r="GE23" s="3">
        <v>36.585000000000001</v>
      </c>
      <c r="GF23" s="3">
        <v>43.67</v>
      </c>
      <c r="GG23" s="3">
        <v>59.63</v>
      </c>
      <c r="GH23" s="3">
        <v>69.7</v>
      </c>
      <c r="GI23" s="3">
        <v>79.814999999999998</v>
      </c>
      <c r="GJ23" s="3">
        <v>89.724999999999994</v>
      </c>
      <c r="GK23" s="3">
        <v>104.795</v>
      </c>
      <c r="GL23" s="3">
        <v>119.95</v>
      </c>
      <c r="GM23" s="3">
        <v>129.9</v>
      </c>
      <c r="GN23" s="3">
        <v>150.45000000000002</v>
      </c>
      <c r="GO23" s="3">
        <v>160.4</v>
      </c>
      <c r="GP23" s="3">
        <v>170.45000000000002</v>
      </c>
      <c r="GQ23" s="3">
        <v>180.45000000000002</v>
      </c>
      <c r="GR23" s="3">
        <v>200.65</v>
      </c>
      <c r="GS23" s="1"/>
      <c r="GT23" s="3">
        <v>-20.23</v>
      </c>
      <c r="GU23" s="3">
        <v>4.6310000000000002</v>
      </c>
      <c r="GV23" s="3">
        <v>19.72</v>
      </c>
      <c r="GW23" s="3">
        <v>24.75</v>
      </c>
      <c r="GX23" s="3">
        <v>29.7</v>
      </c>
      <c r="GY23" s="3">
        <v>36.61</v>
      </c>
      <c r="GZ23" s="3">
        <v>43.7</v>
      </c>
      <c r="HA23" s="3">
        <v>59.63</v>
      </c>
      <c r="HB23" s="3">
        <v>69.73</v>
      </c>
      <c r="HC23" s="3">
        <v>79.849999999999994</v>
      </c>
      <c r="HD23" s="3">
        <v>89.75</v>
      </c>
      <c r="HE23" s="3">
        <v>104.81</v>
      </c>
      <c r="HF23" s="3">
        <v>119.95</v>
      </c>
      <c r="HG23" s="3">
        <v>129.95000000000002</v>
      </c>
      <c r="HH23" s="3">
        <v>150.45000000000002</v>
      </c>
      <c r="HI23" s="3">
        <v>160.4</v>
      </c>
      <c r="HJ23" s="3">
        <v>170.5</v>
      </c>
      <c r="HK23" s="3">
        <v>180.5</v>
      </c>
      <c r="HL23" s="3">
        <v>200.65</v>
      </c>
      <c r="HM23" s="1"/>
    </row>
    <row r="24" spans="2:221" x14ac:dyDescent="0.35">
      <c r="B24" s="3">
        <v>-20.2</v>
      </c>
      <c r="C24" s="3">
        <v>4.6761999999999997</v>
      </c>
      <c r="D24" s="3">
        <v>19.71</v>
      </c>
      <c r="E24" s="3">
        <v>24.74</v>
      </c>
      <c r="F24" s="3">
        <v>29.69</v>
      </c>
      <c r="G24" s="3">
        <v>36.58</v>
      </c>
      <c r="H24" s="3">
        <v>43.57</v>
      </c>
      <c r="I24" s="3">
        <v>59.73</v>
      </c>
      <c r="J24" s="3">
        <v>69.67</v>
      </c>
      <c r="K24" s="3">
        <v>79.72</v>
      </c>
      <c r="L24" s="3">
        <v>89.68</v>
      </c>
      <c r="M24" s="3">
        <v>104.7</v>
      </c>
      <c r="N24" s="3">
        <v>119.85000000000001</v>
      </c>
      <c r="O24" s="3">
        <v>129.80000000000001</v>
      </c>
      <c r="P24" s="3">
        <v>149.65</v>
      </c>
      <c r="Q24" s="3">
        <v>160.05000000000001</v>
      </c>
      <c r="R24" s="3">
        <v>169.60000000000002</v>
      </c>
      <c r="S24" s="3">
        <v>180.10000000000002</v>
      </c>
      <c r="T24" s="3">
        <v>200.25</v>
      </c>
      <c r="U24" s="1"/>
      <c r="V24" s="3">
        <v>-20.376666666666665</v>
      </c>
      <c r="W24" s="3">
        <v>4.5424000000000007</v>
      </c>
      <c r="X24" s="3">
        <v>19.649999999999999</v>
      </c>
      <c r="Y24" s="3">
        <v>24.68</v>
      </c>
      <c r="Z24" s="3">
        <v>29.630000000000003</v>
      </c>
      <c r="AA24" s="3">
        <v>36.545000000000002</v>
      </c>
      <c r="AB24" s="3">
        <v>43.56</v>
      </c>
      <c r="AC24" s="3">
        <v>59.734999999999999</v>
      </c>
      <c r="AD24" s="3">
        <v>69.67</v>
      </c>
      <c r="AE24" s="3">
        <v>79.72</v>
      </c>
      <c r="AF24" s="3">
        <v>89.69</v>
      </c>
      <c r="AG24" s="3">
        <v>104.72499999999999</v>
      </c>
      <c r="AH24" s="3">
        <v>119.9</v>
      </c>
      <c r="AI24" s="3">
        <v>129.80000000000001</v>
      </c>
      <c r="AJ24" s="3">
        <v>149.4</v>
      </c>
      <c r="AK24" s="3">
        <v>160.15</v>
      </c>
      <c r="AL24" s="3">
        <v>169.4</v>
      </c>
      <c r="AM24" s="3">
        <v>180.20000000000002</v>
      </c>
      <c r="AN24" s="3">
        <v>200.3</v>
      </c>
      <c r="AO24" s="1"/>
      <c r="AP24" s="3">
        <v>-20.440000000000001</v>
      </c>
      <c r="AQ24" s="3">
        <v>4.5048000000000004</v>
      </c>
      <c r="AR24" s="3">
        <v>19.59</v>
      </c>
      <c r="AS24" s="3">
        <v>24.62</v>
      </c>
      <c r="AT24" s="3">
        <v>29.57</v>
      </c>
      <c r="AU24" s="3">
        <v>36.51</v>
      </c>
      <c r="AV24" s="3">
        <v>43.55</v>
      </c>
      <c r="AW24" s="3">
        <v>59.74</v>
      </c>
      <c r="AX24" s="3">
        <v>69.67</v>
      </c>
      <c r="AY24" s="3">
        <v>79.72</v>
      </c>
      <c r="AZ24" s="3">
        <v>89.7</v>
      </c>
      <c r="BA24" s="3">
        <v>104.75</v>
      </c>
      <c r="BB24" s="3">
        <v>119.9</v>
      </c>
      <c r="BC24" s="3">
        <v>129.85</v>
      </c>
      <c r="BD24" s="3">
        <v>150.19999999999999</v>
      </c>
      <c r="BE24" s="3">
        <v>160.19999999999999</v>
      </c>
      <c r="BF24" s="3">
        <v>170.3</v>
      </c>
      <c r="BG24" s="3">
        <v>180.3</v>
      </c>
      <c r="BH24" s="3">
        <v>200.4</v>
      </c>
      <c r="BI24" s="3"/>
      <c r="BJ24" s="3">
        <v>-20.34</v>
      </c>
      <c r="BK24" s="3">
        <v>4.5492500000000007</v>
      </c>
      <c r="BL24" s="3">
        <v>19.634999999999998</v>
      </c>
      <c r="BM24" s="3">
        <v>24.664999999999999</v>
      </c>
      <c r="BN24" s="3">
        <v>29.615000000000002</v>
      </c>
      <c r="BO24" s="3">
        <v>36.555</v>
      </c>
      <c r="BP24" s="3">
        <v>43.594999999999999</v>
      </c>
      <c r="BQ24" s="3">
        <v>59.775000000000006</v>
      </c>
      <c r="BR24" s="3">
        <v>69.715000000000003</v>
      </c>
      <c r="BS24" s="3">
        <v>79.765000000000001</v>
      </c>
      <c r="BT24" s="3">
        <v>89.740000000000009</v>
      </c>
      <c r="BU24" s="3">
        <v>104.795</v>
      </c>
      <c r="BV24" s="3">
        <v>119.95</v>
      </c>
      <c r="BW24" s="3">
        <v>129.9</v>
      </c>
      <c r="BX24" s="3">
        <v>150.20000000000002</v>
      </c>
      <c r="BY24" s="3">
        <v>160.20000000000002</v>
      </c>
      <c r="BZ24" s="3">
        <v>170.3</v>
      </c>
      <c r="CA24" s="3">
        <v>180.3</v>
      </c>
      <c r="CB24" s="3">
        <v>200.4</v>
      </c>
      <c r="CC24" s="1"/>
      <c r="CD24" s="3">
        <v>-20.329999999999998</v>
      </c>
      <c r="CE24" s="3">
        <v>4.58</v>
      </c>
      <c r="CF24" s="3">
        <v>19.68</v>
      </c>
      <c r="CG24" s="3">
        <v>24.71</v>
      </c>
      <c r="CH24" s="3">
        <v>29.66</v>
      </c>
      <c r="CI24" s="3">
        <v>36.6</v>
      </c>
      <c r="CJ24" s="3">
        <v>43.64</v>
      </c>
      <c r="CK24" s="3">
        <v>59.81</v>
      </c>
      <c r="CL24" s="3">
        <v>69.760000000000005</v>
      </c>
      <c r="CM24" s="3">
        <v>79.81</v>
      </c>
      <c r="CN24" s="3">
        <v>89.78</v>
      </c>
      <c r="CO24" s="3">
        <v>104.84</v>
      </c>
      <c r="CP24" s="3">
        <v>119.9</v>
      </c>
      <c r="CQ24" s="3">
        <v>129.94999999999999</v>
      </c>
      <c r="CR24" s="3">
        <v>150.19999999999999</v>
      </c>
      <c r="CS24" s="3">
        <v>160.19999999999999</v>
      </c>
      <c r="CT24" s="3">
        <v>170.25</v>
      </c>
      <c r="CU24" s="3">
        <v>180.3</v>
      </c>
      <c r="CV24" s="3">
        <v>200.4</v>
      </c>
      <c r="CW24" s="3"/>
      <c r="CX24" s="3">
        <v>-20.303333333333331</v>
      </c>
      <c r="CY24" s="3">
        <v>4.5404999999999998</v>
      </c>
      <c r="CZ24" s="3">
        <v>19.634999999999998</v>
      </c>
      <c r="DA24" s="3">
        <v>24.664999999999999</v>
      </c>
      <c r="DB24" s="3">
        <v>29.615000000000002</v>
      </c>
      <c r="DC24" s="3">
        <v>36.585000000000001</v>
      </c>
      <c r="DD24" s="3">
        <v>43.625</v>
      </c>
      <c r="DE24" s="3">
        <v>59.795000000000002</v>
      </c>
      <c r="DF24" s="3">
        <v>69.745000000000005</v>
      </c>
      <c r="DG24" s="3">
        <v>79.800000000000011</v>
      </c>
      <c r="DH24" s="3">
        <v>89.77000000000001</v>
      </c>
      <c r="DI24" s="3">
        <v>104.825</v>
      </c>
      <c r="DJ24" s="3">
        <v>119.95</v>
      </c>
      <c r="DK24" s="3">
        <v>129.9</v>
      </c>
      <c r="DL24" s="3">
        <v>150.1</v>
      </c>
      <c r="DM24" s="3">
        <v>160.05000000000001</v>
      </c>
      <c r="DN24" s="3">
        <v>170.15</v>
      </c>
      <c r="DO24" s="3">
        <v>180.45000000000002</v>
      </c>
      <c r="DP24" s="3">
        <v>200.25</v>
      </c>
      <c r="DQ24" s="1"/>
      <c r="DR24" s="3">
        <v>-20.36</v>
      </c>
      <c r="DS24" s="3">
        <v>4.5185000000000004</v>
      </c>
      <c r="DT24" s="3">
        <v>19.59</v>
      </c>
      <c r="DU24" s="3">
        <v>24.62</v>
      </c>
      <c r="DV24" s="3">
        <v>29.57</v>
      </c>
      <c r="DW24" s="3">
        <v>36.57</v>
      </c>
      <c r="DX24" s="3">
        <v>43.61</v>
      </c>
      <c r="DY24" s="3">
        <v>59.78</v>
      </c>
      <c r="DZ24" s="3">
        <v>69.73</v>
      </c>
      <c r="EA24" s="3">
        <v>79.790000000000006</v>
      </c>
      <c r="EB24" s="3">
        <v>89.76</v>
      </c>
      <c r="EC24" s="3">
        <v>104.81</v>
      </c>
      <c r="ED24" s="3">
        <v>119.9</v>
      </c>
      <c r="EE24" s="3">
        <v>129.85</v>
      </c>
      <c r="EF24" s="3">
        <v>150</v>
      </c>
      <c r="EG24" s="3">
        <v>159.94999999999999</v>
      </c>
      <c r="EH24" s="3">
        <v>170.05</v>
      </c>
      <c r="EI24" s="3">
        <v>180</v>
      </c>
      <c r="EJ24" s="3">
        <v>200.1</v>
      </c>
      <c r="EK24" s="3"/>
      <c r="EL24" s="3">
        <v>-20.326666666666668</v>
      </c>
      <c r="EM24" s="3">
        <v>4.5979999999999999</v>
      </c>
      <c r="EN24" s="3">
        <v>19.619999999999997</v>
      </c>
      <c r="EO24" s="3">
        <v>24.65</v>
      </c>
      <c r="EP24" s="3">
        <v>29.6</v>
      </c>
      <c r="EQ24" s="3">
        <v>36.585000000000001</v>
      </c>
      <c r="ER24" s="3">
        <v>43.614999999999995</v>
      </c>
      <c r="ES24" s="3">
        <v>59.78</v>
      </c>
      <c r="ET24" s="3">
        <v>69.724999999999994</v>
      </c>
      <c r="EU24" s="3">
        <v>79.78</v>
      </c>
      <c r="EV24" s="3">
        <v>89.745000000000005</v>
      </c>
      <c r="EW24" s="3">
        <v>104.795</v>
      </c>
      <c r="EX24" s="3">
        <v>119.9</v>
      </c>
      <c r="EY24" s="3">
        <v>129.85</v>
      </c>
      <c r="EZ24" s="3">
        <v>150.20000000000002</v>
      </c>
      <c r="FA24" s="3">
        <v>160.20000000000002</v>
      </c>
      <c r="FB24" s="3">
        <v>170.25</v>
      </c>
      <c r="FC24" s="3">
        <v>180.20000000000002</v>
      </c>
      <c r="FD24" s="3">
        <v>200.4</v>
      </c>
      <c r="FE24" s="1"/>
      <c r="FF24" s="3">
        <v>-20.329999999999998</v>
      </c>
      <c r="FG24" s="3">
        <v>4.5625</v>
      </c>
      <c r="FH24" s="3">
        <v>19.649999999999999</v>
      </c>
      <c r="FI24" s="3">
        <v>24.68</v>
      </c>
      <c r="FJ24" s="3">
        <v>29.63</v>
      </c>
      <c r="FK24" s="3">
        <v>36.6</v>
      </c>
      <c r="FL24" s="3">
        <v>43.62</v>
      </c>
      <c r="FM24" s="3">
        <v>59.78</v>
      </c>
      <c r="FN24" s="3">
        <v>69.72</v>
      </c>
      <c r="FO24" s="3">
        <v>79.77</v>
      </c>
      <c r="FP24" s="3">
        <v>89.73</v>
      </c>
      <c r="FQ24" s="3">
        <v>104.78</v>
      </c>
      <c r="FR24" s="3">
        <v>119.9</v>
      </c>
      <c r="FS24" s="3">
        <v>129.85</v>
      </c>
      <c r="FT24" s="3">
        <v>150.4</v>
      </c>
      <c r="FU24" s="3">
        <v>160.4</v>
      </c>
      <c r="FV24" s="3">
        <v>170.45</v>
      </c>
      <c r="FW24" s="3">
        <v>180.45</v>
      </c>
      <c r="FX24" s="3">
        <v>200.65</v>
      </c>
      <c r="FY24" s="3"/>
      <c r="FZ24" s="3">
        <v>-20.34</v>
      </c>
      <c r="GA24" s="3">
        <v>4.5760000000000005</v>
      </c>
      <c r="GB24" s="3">
        <v>19.649999999999999</v>
      </c>
      <c r="GC24" s="3">
        <v>24.68</v>
      </c>
      <c r="GD24" s="3">
        <v>29.63</v>
      </c>
      <c r="GE24" s="3">
        <v>36.625</v>
      </c>
      <c r="GF24" s="3">
        <v>43.65</v>
      </c>
      <c r="GG24" s="3">
        <v>59.814999999999998</v>
      </c>
      <c r="GH24" s="3">
        <v>69.759999999999991</v>
      </c>
      <c r="GI24" s="3">
        <v>79.819999999999993</v>
      </c>
      <c r="GJ24" s="3">
        <v>89.77000000000001</v>
      </c>
      <c r="GK24" s="3">
        <v>104.815</v>
      </c>
      <c r="GL24" s="3">
        <v>119.95</v>
      </c>
      <c r="GM24" s="3">
        <v>129.9</v>
      </c>
      <c r="GN24" s="3">
        <v>150.4</v>
      </c>
      <c r="GO24" s="3">
        <v>160.4</v>
      </c>
      <c r="GP24" s="3">
        <v>170.45000000000002</v>
      </c>
      <c r="GQ24" s="3">
        <v>180.45000000000002</v>
      </c>
      <c r="GR24" s="3">
        <v>200.65</v>
      </c>
      <c r="GS24" s="1"/>
      <c r="GT24" s="3">
        <v>-20.22</v>
      </c>
      <c r="GU24" s="3">
        <v>4.6334999999999997</v>
      </c>
      <c r="GV24" s="3">
        <v>19.649999999999999</v>
      </c>
      <c r="GW24" s="3">
        <v>24.68</v>
      </c>
      <c r="GX24" s="3">
        <v>29.63</v>
      </c>
      <c r="GY24" s="3">
        <v>36.65</v>
      </c>
      <c r="GZ24" s="3">
        <v>43.68</v>
      </c>
      <c r="HA24" s="3">
        <v>59.85</v>
      </c>
      <c r="HB24" s="3">
        <v>69.8</v>
      </c>
      <c r="HC24" s="3">
        <v>79.87</v>
      </c>
      <c r="HD24" s="3">
        <v>89.81</v>
      </c>
      <c r="HE24" s="3">
        <v>104.85</v>
      </c>
      <c r="HF24" s="3">
        <v>119.95</v>
      </c>
      <c r="HG24" s="3">
        <v>129.95000000000002</v>
      </c>
      <c r="HH24" s="3">
        <v>150.4</v>
      </c>
      <c r="HI24" s="3">
        <v>160.4</v>
      </c>
      <c r="HJ24" s="3">
        <v>170.5</v>
      </c>
      <c r="HK24" s="3">
        <v>180.5</v>
      </c>
      <c r="HL24" s="3">
        <v>200.65</v>
      </c>
      <c r="HM24" s="1"/>
    </row>
    <row r="25" spans="2:221" x14ac:dyDescent="0.35">
      <c r="B25" s="3">
        <v>-20.190000000000001</v>
      </c>
      <c r="C25" s="3">
        <v>4.6798999999999999</v>
      </c>
      <c r="D25" s="3">
        <v>19.690000000000001</v>
      </c>
      <c r="E25" s="3">
        <v>24.72</v>
      </c>
      <c r="F25" s="3">
        <v>29.67</v>
      </c>
      <c r="G25" s="3">
        <v>36.68</v>
      </c>
      <c r="H25" s="3">
        <v>43.79</v>
      </c>
      <c r="I25" s="3">
        <v>59.72</v>
      </c>
      <c r="J25" s="3">
        <v>69.69</v>
      </c>
      <c r="K25" s="3">
        <v>79.7</v>
      </c>
      <c r="L25" s="3">
        <v>89.72</v>
      </c>
      <c r="M25" s="3">
        <v>104.69</v>
      </c>
      <c r="N25" s="3">
        <v>119.85000000000001</v>
      </c>
      <c r="O25" s="3">
        <v>129.80000000000001</v>
      </c>
      <c r="P25" s="3">
        <v>149.65</v>
      </c>
      <c r="Q25" s="3">
        <v>160.05000000000001</v>
      </c>
      <c r="R25" s="3">
        <v>169.65</v>
      </c>
      <c r="S25" s="3">
        <v>180.10000000000002</v>
      </c>
      <c r="T25" s="3">
        <v>200.25</v>
      </c>
      <c r="U25" s="1"/>
      <c r="V25" s="3">
        <v>-20.37</v>
      </c>
      <c r="W25" s="3">
        <v>4.5459999999999994</v>
      </c>
      <c r="X25" s="3">
        <v>19.68</v>
      </c>
      <c r="Y25" s="3">
        <v>24.71</v>
      </c>
      <c r="Z25" s="3">
        <v>29.66</v>
      </c>
      <c r="AA25" s="3">
        <v>36.635000000000005</v>
      </c>
      <c r="AB25" s="3">
        <v>43.72</v>
      </c>
      <c r="AC25" s="3">
        <v>59.695</v>
      </c>
      <c r="AD25" s="3">
        <v>69.685000000000002</v>
      </c>
      <c r="AE25" s="3">
        <v>79.69</v>
      </c>
      <c r="AF25" s="3">
        <v>89.724999999999994</v>
      </c>
      <c r="AG25" s="3">
        <v>104.69</v>
      </c>
      <c r="AH25" s="3">
        <v>119.9</v>
      </c>
      <c r="AI25" s="3">
        <v>129.85</v>
      </c>
      <c r="AJ25" s="3">
        <v>149.4</v>
      </c>
      <c r="AK25" s="3">
        <v>160.15</v>
      </c>
      <c r="AL25" s="3">
        <v>169.4</v>
      </c>
      <c r="AM25" s="3">
        <v>180.20000000000002</v>
      </c>
      <c r="AN25" s="3">
        <v>200.3</v>
      </c>
      <c r="AO25" s="1"/>
      <c r="AP25" s="3">
        <v>-20.43</v>
      </c>
      <c r="AQ25" s="3">
        <v>4.5080999999999998</v>
      </c>
      <c r="AR25" s="3">
        <v>19.670000000000002</v>
      </c>
      <c r="AS25" s="3">
        <v>24.7</v>
      </c>
      <c r="AT25" s="3">
        <v>29.65</v>
      </c>
      <c r="AU25" s="3">
        <v>36.590000000000003</v>
      </c>
      <c r="AV25" s="3">
        <v>43.65</v>
      </c>
      <c r="AW25" s="3">
        <v>59.67</v>
      </c>
      <c r="AX25" s="3">
        <v>69.680000000000007</v>
      </c>
      <c r="AY25" s="3">
        <v>79.680000000000007</v>
      </c>
      <c r="AZ25" s="3">
        <v>89.73</v>
      </c>
      <c r="BA25" s="3">
        <v>104.69</v>
      </c>
      <c r="BB25" s="3">
        <v>119.9</v>
      </c>
      <c r="BC25" s="3">
        <v>129.9</v>
      </c>
      <c r="BD25" s="3">
        <v>150.19999999999999</v>
      </c>
      <c r="BE25" s="3">
        <v>160.19999999999999</v>
      </c>
      <c r="BF25" s="3">
        <v>170.25</v>
      </c>
      <c r="BG25" s="3">
        <v>180.3</v>
      </c>
      <c r="BH25" s="3">
        <v>200.4</v>
      </c>
      <c r="BI25" s="3"/>
      <c r="BJ25" s="3">
        <v>-20.333333333333332</v>
      </c>
      <c r="BK25" s="3">
        <v>4.55335</v>
      </c>
      <c r="BL25" s="3">
        <v>19.664999999999999</v>
      </c>
      <c r="BM25" s="3">
        <v>24.695</v>
      </c>
      <c r="BN25" s="3">
        <v>29.645</v>
      </c>
      <c r="BO25" s="3">
        <v>36.630000000000003</v>
      </c>
      <c r="BP25" s="3">
        <v>43.7</v>
      </c>
      <c r="BQ25" s="3">
        <v>59.715000000000003</v>
      </c>
      <c r="BR25" s="3">
        <v>69.69</v>
      </c>
      <c r="BS25" s="3">
        <v>79.73</v>
      </c>
      <c r="BT25" s="3">
        <v>89.745000000000005</v>
      </c>
      <c r="BU25" s="3">
        <v>104.74000000000001</v>
      </c>
      <c r="BV25" s="3">
        <v>119.95</v>
      </c>
      <c r="BW25" s="3">
        <v>129.95000000000002</v>
      </c>
      <c r="BX25" s="3">
        <v>150.20000000000002</v>
      </c>
      <c r="BY25" s="3">
        <v>160.20000000000002</v>
      </c>
      <c r="BZ25" s="3">
        <v>170.25</v>
      </c>
      <c r="CA25" s="3">
        <v>180.3</v>
      </c>
      <c r="CB25" s="3">
        <v>200.4</v>
      </c>
      <c r="CC25" s="1"/>
      <c r="CD25" s="3">
        <v>-20.329999999999998</v>
      </c>
      <c r="CE25" s="3">
        <v>4.5838999999999999</v>
      </c>
      <c r="CF25" s="3">
        <v>19.66</v>
      </c>
      <c r="CG25" s="3">
        <v>24.69</v>
      </c>
      <c r="CH25" s="3">
        <v>29.64</v>
      </c>
      <c r="CI25" s="3">
        <v>36.67</v>
      </c>
      <c r="CJ25" s="3">
        <v>43.75</v>
      </c>
      <c r="CK25" s="3">
        <v>59.76</v>
      </c>
      <c r="CL25" s="3">
        <v>69.7</v>
      </c>
      <c r="CM25" s="3">
        <v>79.78</v>
      </c>
      <c r="CN25" s="3">
        <v>89.76</v>
      </c>
      <c r="CO25" s="3">
        <v>104.79</v>
      </c>
      <c r="CP25" s="3">
        <v>119.9</v>
      </c>
      <c r="CQ25" s="3">
        <v>129.94999999999999</v>
      </c>
      <c r="CR25" s="3">
        <v>150.19999999999999</v>
      </c>
      <c r="CS25" s="3">
        <v>160.19999999999999</v>
      </c>
      <c r="CT25" s="3">
        <v>170.25</v>
      </c>
      <c r="CU25" s="3">
        <v>180.25</v>
      </c>
      <c r="CV25" s="3">
        <v>200.4</v>
      </c>
      <c r="CW25" s="3"/>
      <c r="CX25" s="3">
        <v>-20.296666666666667</v>
      </c>
      <c r="CY25" s="3">
        <v>4.5438499999999999</v>
      </c>
      <c r="CZ25" s="3">
        <v>19.670000000000002</v>
      </c>
      <c r="DA25" s="3">
        <v>24.700000000000003</v>
      </c>
      <c r="DB25" s="3">
        <v>29.65</v>
      </c>
      <c r="DC25" s="3">
        <v>36.664999999999999</v>
      </c>
      <c r="DD25" s="3">
        <v>43.704999999999998</v>
      </c>
      <c r="DE25" s="3">
        <v>59.739999999999995</v>
      </c>
      <c r="DF25" s="3">
        <v>69.694999999999993</v>
      </c>
      <c r="DG25" s="3">
        <v>79.765000000000001</v>
      </c>
      <c r="DH25" s="3">
        <v>89.76</v>
      </c>
      <c r="DI25" s="3">
        <v>104.77000000000001</v>
      </c>
      <c r="DJ25" s="3">
        <v>119.95</v>
      </c>
      <c r="DK25" s="3">
        <v>129.95000000000002</v>
      </c>
      <c r="DL25" s="3">
        <v>150.1</v>
      </c>
      <c r="DM25" s="3">
        <v>160.05000000000001</v>
      </c>
      <c r="DN25" s="3">
        <v>170.15</v>
      </c>
      <c r="DO25" s="3">
        <v>180.45000000000002</v>
      </c>
      <c r="DP25" s="3">
        <v>200.25</v>
      </c>
      <c r="DQ25" s="1"/>
      <c r="DR25" s="3">
        <v>-20.350000000000001</v>
      </c>
      <c r="DS25" s="3">
        <v>4.5228000000000002</v>
      </c>
      <c r="DT25" s="3">
        <v>19.68</v>
      </c>
      <c r="DU25" s="3">
        <v>24.71</v>
      </c>
      <c r="DV25" s="3">
        <v>29.66</v>
      </c>
      <c r="DW25" s="3">
        <v>36.659999999999997</v>
      </c>
      <c r="DX25" s="3">
        <v>43.66</v>
      </c>
      <c r="DY25" s="3">
        <v>59.72</v>
      </c>
      <c r="DZ25" s="3">
        <v>69.69</v>
      </c>
      <c r="EA25" s="3">
        <v>79.75</v>
      </c>
      <c r="EB25" s="3">
        <v>89.76</v>
      </c>
      <c r="EC25" s="3">
        <v>104.75</v>
      </c>
      <c r="ED25" s="3">
        <v>119.9</v>
      </c>
      <c r="EE25" s="3">
        <v>129.9</v>
      </c>
      <c r="EF25" s="3">
        <v>150</v>
      </c>
      <c r="EG25" s="3">
        <v>159.94999999999999</v>
      </c>
      <c r="EH25" s="3">
        <v>170</v>
      </c>
      <c r="EI25" s="3">
        <v>180</v>
      </c>
      <c r="EJ25" s="3">
        <v>200.1</v>
      </c>
      <c r="EK25" s="3"/>
      <c r="EL25" s="3">
        <v>-20.323333333333334</v>
      </c>
      <c r="EM25" s="3">
        <v>4.6005000000000003</v>
      </c>
      <c r="EN25" s="3">
        <v>19.655000000000001</v>
      </c>
      <c r="EO25" s="3">
        <v>24.685000000000002</v>
      </c>
      <c r="EP25" s="3">
        <v>29.634999999999998</v>
      </c>
      <c r="EQ25" s="3">
        <v>36.655000000000001</v>
      </c>
      <c r="ER25" s="3">
        <v>43.67</v>
      </c>
      <c r="ES25" s="3">
        <v>59.72</v>
      </c>
      <c r="ET25" s="3">
        <v>69.655000000000001</v>
      </c>
      <c r="EU25" s="3">
        <v>79.745000000000005</v>
      </c>
      <c r="EV25" s="3">
        <v>89.72</v>
      </c>
      <c r="EW25" s="3">
        <v>104.735</v>
      </c>
      <c r="EX25" s="3">
        <v>119.9</v>
      </c>
      <c r="EY25" s="3">
        <v>129.9</v>
      </c>
      <c r="EZ25" s="3">
        <v>150.20000000000002</v>
      </c>
      <c r="FA25" s="3">
        <v>160.20000000000002</v>
      </c>
      <c r="FB25" s="3">
        <v>170.20000000000002</v>
      </c>
      <c r="FC25" s="3">
        <v>180.20000000000002</v>
      </c>
      <c r="FD25" s="3">
        <v>200.4</v>
      </c>
      <c r="FE25" s="1"/>
      <c r="FF25" s="3">
        <v>-20.32</v>
      </c>
      <c r="FG25" s="3">
        <v>4.5648999999999997</v>
      </c>
      <c r="FH25" s="3">
        <v>19.63</v>
      </c>
      <c r="FI25" s="3">
        <v>24.66</v>
      </c>
      <c r="FJ25" s="3">
        <v>29.61</v>
      </c>
      <c r="FK25" s="3">
        <v>36.65</v>
      </c>
      <c r="FL25" s="3">
        <v>43.68</v>
      </c>
      <c r="FM25" s="3">
        <v>59.72</v>
      </c>
      <c r="FN25" s="3">
        <v>69.62</v>
      </c>
      <c r="FO25" s="3">
        <v>79.739999999999995</v>
      </c>
      <c r="FP25" s="3">
        <v>89.68</v>
      </c>
      <c r="FQ25" s="3">
        <v>104.72</v>
      </c>
      <c r="FR25" s="3">
        <v>119.85</v>
      </c>
      <c r="FS25" s="3">
        <v>129.85</v>
      </c>
      <c r="FT25" s="3">
        <v>150.4</v>
      </c>
      <c r="FU25" s="3">
        <v>160.4</v>
      </c>
      <c r="FV25" s="3">
        <v>170.45</v>
      </c>
      <c r="FW25" s="3">
        <v>180.45</v>
      </c>
      <c r="FX25" s="3">
        <v>200.65</v>
      </c>
      <c r="FY25" s="3"/>
      <c r="FZ25" s="3">
        <v>-20.333333333333332</v>
      </c>
      <c r="GA25" s="3">
        <v>4.5794499999999996</v>
      </c>
      <c r="GB25" s="3">
        <v>19.68</v>
      </c>
      <c r="GC25" s="3">
        <v>24.71</v>
      </c>
      <c r="GD25" s="3">
        <v>29.66</v>
      </c>
      <c r="GE25" s="3">
        <v>36.69</v>
      </c>
      <c r="GF25" s="3">
        <v>43.68</v>
      </c>
      <c r="GG25" s="3">
        <v>59.75</v>
      </c>
      <c r="GH25" s="3">
        <v>69.67</v>
      </c>
      <c r="GI25" s="3">
        <v>79.775000000000006</v>
      </c>
      <c r="GJ25" s="3">
        <v>89.724999999999994</v>
      </c>
      <c r="GK25" s="3">
        <v>104.755</v>
      </c>
      <c r="GL25" s="3">
        <v>119.95</v>
      </c>
      <c r="GM25" s="3">
        <v>129.9</v>
      </c>
      <c r="GN25" s="3">
        <v>150.4</v>
      </c>
      <c r="GO25" s="3">
        <v>160.4</v>
      </c>
      <c r="GP25" s="3">
        <v>170.45000000000002</v>
      </c>
      <c r="GQ25" s="3">
        <v>180.45000000000002</v>
      </c>
      <c r="GR25" s="3">
        <v>200.65</v>
      </c>
      <c r="GS25" s="1"/>
      <c r="GT25" s="3">
        <v>-20.22</v>
      </c>
      <c r="GU25" s="3">
        <v>4.6360999999999999</v>
      </c>
      <c r="GV25" s="3">
        <v>19.73</v>
      </c>
      <c r="GW25" s="3">
        <v>24.76</v>
      </c>
      <c r="GX25" s="3">
        <v>29.71</v>
      </c>
      <c r="GY25" s="3">
        <v>36.729999999999997</v>
      </c>
      <c r="GZ25" s="3">
        <v>43.68</v>
      </c>
      <c r="HA25" s="3">
        <v>59.78</v>
      </c>
      <c r="HB25" s="3">
        <v>69.72</v>
      </c>
      <c r="HC25" s="3">
        <v>79.81</v>
      </c>
      <c r="HD25" s="3">
        <v>89.77</v>
      </c>
      <c r="HE25" s="3">
        <v>104.79</v>
      </c>
      <c r="HF25" s="3">
        <v>119.95</v>
      </c>
      <c r="HG25" s="3">
        <v>129.95000000000002</v>
      </c>
      <c r="HH25" s="3">
        <v>150.4</v>
      </c>
      <c r="HI25" s="3">
        <v>160.4</v>
      </c>
      <c r="HJ25" s="3">
        <v>170.5</v>
      </c>
      <c r="HK25" s="3">
        <v>180.5</v>
      </c>
      <c r="HL25" s="3">
        <v>200.65</v>
      </c>
      <c r="HM25" s="1"/>
    </row>
    <row r="26" spans="2:221" x14ac:dyDescent="0.35">
      <c r="B26" s="3">
        <v>-20.18</v>
      </c>
      <c r="C26" s="3">
        <v>4.6836000000000002</v>
      </c>
      <c r="D26" s="3">
        <v>19.84</v>
      </c>
      <c r="E26" s="3">
        <v>24.87</v>
      </c>
      <c r="F26" s="3">
        <v>29.82</v>
      </c>
      <c r="G26" s="3">
        <v>36.56</v>
      </c>
      <c r="H26" s="3">
        <v>43.66</v>
      </c>
      <c r="I26" s="3">
        <v>59.72</v>
      </c>
      <c r="J26" s="3">
        <v>69.63</v>
      </c>
      <c r="K26" s="3">
        <v>79.69</v>
      </c>
      <c r="L26" s="3">
        <v>89.68</v>
      </c>
      <c r="M26" s="3">
        <v>104.72</v>
      </c>
      <c r="N26" s="3">
        <v>119.80000000000001</v>
      </c>
      <c r="O26" s="3">
        <v>129.80000000000001</v>
      </c>
      <c r="P26" s="3">
        <v>149.65</v>
      </c>
      <c r="Q26" s="3">
        <v>160.05000000000001</v>
      </c>
      <c r="R26" s="3">
        <v>169.60000000000002</v>
      </c>
      <c r="S26" s="3">
        <v>180.10000000000002</v>
      </c>
      <c r="T26" s="3">
        <v>200.25</v>
      </c>
      <c r="U26" s="1"/>
      <c r="V26" s="3">
        <v>-20.353333333333335</v>
      </c>
      <c r="W26" s="3">
        <v>4.5495999999999999</v>
      </c>
      <c r="X26" s="3">
        <v>19.759999999999998</v>
      </c>
      <c r="Y26" s="3">
        <v>24.79</v>
      </c>
      <c r="Z26" s="3">
        <v>29.740000000000002</v>
      </c>
      <c r="AA26" s="3">
        <v>36.534999999999997</v>
      </c>
      <c r="AB26" s="3">
        <v>43.64</v>
      </c>
      <c r="AC26" s="3">
        <v>59.71</v>
      </c>
      <c r="AD26" s="3">
        <v>69.62</v>
      </c>
      <c r="AE26" s="3">
        <v>79.685000000000002</v>
      </c>
      <c r="AF26" s="3">
        <v>89.675000000000011</v>
      </c>
      <c r="AG26" s="3">
        <v>104.72999999999999</v>
      </c>
      <c r="AH26" s="3">
        <v>119.85000000000001</v>
      </c>
      <c r="AI26" s="3">
        <v>129.80000000000001</v>
      </c>
      <c r="AJ26" s="3">
        <v>149.4</v>
      </c>
      <c r="AK26" s="3">
        <v>160.15</v>
      </c>
      <c r="AL26" s="3">
        <v>169.4</v>
      </c>
      <c r="AM26" s="3">
        <v>180.20000000000002</v>
      </c>
      <c r="AN26" s="3">
        <v>200.3</v>
      </c>
      <c r="AO26" s="1"/>
      <c r="AP26" s="3">
        <v>-20.41</v>
      </c>
      <c r="AQ26" s="3">
        <v>4.5114000000000001</v>
      </c>
      <c r="AR26" s="3">
        <v>19.68</v>
      </c>
      <c r="AS26" s="3">
        <v>24.71</v>
      </c>
      <c r="AT26" s="3">
        <v>29.66</v>
      </c>
      <c r="AU26" s="3">
        <v>36.51</v>
      </c>
      <c r="AV26" s="3">
        <v>43.62</v>
      </c>
      <c r="AW26" s="3">
        <v>59.7</v>
      </c>
      <c r="AX26" s="3">
        <v>69.61</v>
      </c>
      <c r="AY26" s="3">
        <v>79.680000000000007</v>
      </c>
      <c r="AZ26" s="3">
        <v>89.67</v>
      </c>
      <c r="BA26" s="3">
        <v>104.74</v>
      </c>
      <c r="BB26" s="3">
        <v>119.9</v>
      </c>
      <c r="BC26" s="3">
        <v>129.85</v>
      </c>
      <c r="BD26" s="3">
        <v>150.19999999999999</v>
      </c>
      <c r="BE26" s="3">
        <v>160.19999999999999</v>
      </c>
      <c r="BF26" s="3">
        <v>170.3</v>
      </c>
      <c r="BG26" s="3">
        <v>180.3</v>
      </c>
      <c r="BH26" s="3">
        <v>200.4</v>
      </c>
      <c r="BI26" s="3"/>
      <c r="BJ26" s="3">
        <v>-20.319999999999997</v>
      </c>
      <c r="BK26" s="3">
        <v>4.5574999999999992</v>
      </c>
      <c r="BL26" s="3">
        <v>19.725000000000001</v>
      </c>
      <c r="BM26" s="3">
        <v>24.755000000000003</v>
      </c>
      <c r="BN26" s="3">
        <v>29.704999999999998</v>
      </c>
      <c r="BO26" s="3">
        <v>36.545000000000002</v>
      </c>
      <c r="BP26" s="3">
        <v>43.655000000000001</v>
      </c>
      <c r="BQ26" s="3">
        <v>59.734999999999999</v>
      </c>
      <c r="BR26" s="3">
        <v>69.655000000000001</v>
      </c>
      <c r="BS26" s="3">
        <v>79.724999999999994</v>
      </c>
      <c r="BT26" s="3">
        <v>89.72</v>
      </c>
      <c r="BU26" s="3">
        <v>104.78999999999999</v>
      </c>
      <c r="BV26" s="3">
        <v>119.9</v>
      </c>
      <c r="BW26" s="3">
        <v>129.9</v>
      </c>
      <c r="BX26" s="3">
        <v>150.20000000000002</v>
      </c>
      <c r="BY26" s="3">
        <v>160.20000000000002</v>
      </c>
      <c r="BZ26" s="3">
        <v>170.3</v>
      </c>
      <c r="CA26" s="3">
        <v>180.3</v>
      </c>
      <c r="CB26" s="3">
        <v>200.4</v>
      </c>
      <c r="CC26" s="1"/>
      <c r="CD26" s="3">
        <v>-20.309999999999999</v>
      </c>
      <c r="CE26" s="3">
        <v>4.5877999999999997</v>
      </c>
      <c r="CF26" s="3">
        <v>19.77</v>
      </c>
      <c r="CG26" s="3">
        <v>24.8</v>
      </c>
      <c r="CH26" s="3">
        <v>29.75</v>
      </c>
      <c r="CI26" s="3">
        <v>36.58</v>
      </c>
      <c r="CJ26" s="3">
        <v>43.69</v>
      </c>
      <c r="CK26" s="3">
        <v>59.77</v>
      </c>
      <c r="CL26" s="3">
        <v>69.7</v>
      </c>
      <c r="CM26" s="3">
        <v>79.77</v>
      </c>
      <c r="CN26" s="3">
        <v>89.77</v>
      </c>
      <c r="CO26" s="3">
        <v>104.84</v>
      </c>
      <c r="CP26" s="3">
        <v>120</v>
      </c>
      <c r="CQ26" s="3">
        <v>129.9</v>
      </c>
      <c r="CR26" s="3">
        <v>150.19999999999999</v>
      </c>
      <c r="CS26" s="3">
        <v>160.19999999999999</v>
      </c>
      <c r="CT26" s="3">
        <v>170.25</v>
      </c>
      <c r="CU26" s="3">
        <v>180.25</v>
      </c>
      <c r="CV26" s="3">
        <v>200.4</v>
      </c>
      <c r="CW26" s="3"/>
      <c r="CX26" s="3">
        <v>-20.283333333333331</v>
      </c>
      <c r="CY26" s="3">
        <v>4.5472000000000001</v>
      </c>
      <c r="CZ26" s="3">
        <v>19.73</v>
      </c>
      <c r="DA26" s="3">
        <v>24.759999999999998</v>
      </c>
      <c r="DB26" s="3">
        <v>29.71</v>
      </c>
      <c r="DC26" s="3">
        <v>36.564999999999998</v>
      </c>
      <c r="DD26" s="3">
        <v>43.685000000000002</v>
      </c>
      <c r="DE26" s="3">
        <v>59.765000000000001</v>
      </c>
      <c r="DF26" s="3">
        <v>69.680000000000007</v>
      </c>
      <c r="DG26" s="3">
        <v>79.759999999999991</v>
      </c>
      <c r="DH26" s="3">
        <v>89.75</v>
      </c>
      <c r="DI26" s="3">
        <v>104.815</v>
      </c>
      <c r="DJ26" s="3">
        <v>119.9</v>
      </c>
      <c r="DK26" s="3">
        <v>129.9</v>
      </c>
      <c r="DL26" s="3">
        <v>150.1</v>
      </c>
      <c r="DM26" s="3">
        <v>160.05000000000001</v>
      </c>
      <c r="DN26" s="3">
        <v>170.15</v>
      </c>
      <c r="DO26" s="3">
        <v>180.45000000000002</v>
      </c>
      <c r="DP26" s="3">
        <v>200.25</v>
      </c>
      <c r="DQ26" s="1"/>
      <c r="DR26" s="3">
        <v>-20.34</v>
      </c>
      <c r="DS26" s="3">
        <v>4.5271999999999997</v>
      </c>
      <c r="DT26" s="3">
        <v>19.690000000000001</v>
      </c>
      <c r="DU26" s="3">
        <v>24.72</v>
      </c>
      <c r="DV26" s="3">
        <v>29.67</v>
      </c>
      <c r="DW26" s="3">
        <v>36.549999999999997</v>
      </c>
      <c r="DX26" s="3">
        <v>43.68</v>
      </c>
      <c r="DY26" s="3">
        <v>59.76</v>
      </c>
      <c r="DZ26" s="3">
        <v>69.66</v>
      </c>
      <c r="EA26" s="3">
        <v>79.75</v>
      </c>
      <c r="EB26" s="3">
        <v>89.73</v>
      </c>
      <c r="EC26" s="3">
        <v>104.79</v>
      </c>
      <c r="ED26" s="3">
        <v>120</v>
      </c>
      <c r="EE26" s="3">
        <v>129.85</v>
      </c>
      <c r="EF26" s="3">
        <v>150</v>
      </c>
      <c r="EG26" s="3">
        <v>159.94999999999999</v>
      </c>
      <c r="EH26" s="3">
        <v>170.05</v>
      </c>
      <c r="EI26" s="3">
        <v>180</v>
      </c>
      <c r="EJ26" s="3">
        <v>200.1</v>
      </c>
      <c r="EK26" s="3"/>
      <c r="EL26" s="3">
        <v>-20.316666666666666</v>
      </c>
      <c r="EM26" s="3">
        <v>4.6029</v>
      </c>
      <c r="EN26" s="3">
        <v>19.715</v>
      </c>
      <c r="EO26" s="3">
        <v>24.744999999999997</v>
      </c>
      <c r="EP26" s="3">
        <v>29.695</v>
      </c>
      <c r="EQ26" s="3">
        <v>36.56</v>
      </c>
      <c r="ER26" s="3">
        <v>43.68</v>
      </c>
      <c r="ES26" s="3">
        <v>59.75</v>
      </c>
      <c r="ET26" s="3">
        <v>69.664999999999992</v>
      </c>
      <c r="EU26" s="3">
        <v>79.740000000000009</v>
      </c>
      <c r="EV26" s="3">
        <v>89.724999999999994</v>
      </c>
      <c r="EW26" s="3">
        <v>104.79</v>
      </c>
      <c r="EX26" s="3">
        <v>119.9</v>
      </c>
      <c r="EY26" s="3">
        <v>129.85</v>
      </c>
      <c r="EZ26" s="3">
        <v>150.20000000000002</v>
      </c>
      <c r="FA26" s="3">
        <v>160.20000000000002</v>
      </c>
      <c r="FB26" s="3">
        <v>170.25</v>
      </c>
      <c r="FC26" s="3">
        <v>180.20000000000002</v>
      </c>
      <c r="FD26" s="3">
        <v>200.4</v>
      </c>
      <c r="FE26" s="1"/>
      <c r="FF26" s="3">
        <v>-20.309999999999999</v>
      </c>
      <c r="FG26" s="3">
        <v>4.5671999999999997</v>
      </c>
      <c r="FH26" s="3">
        <v>19.739999999999998</v>
      </c>
      <c r="FI26" s="3">
        <v>24.77</v>
      </c>
      <c r="FJ26" s="3">
        <v>29.72</v>
      </c>
      <c r="FK26" s="3">
        <v>36.57</v>
      </c>
      <c r="FL26" s="3">
        <v>43.68</v>
      </c>
      <c r="FM26" s="3">
        <v>59.74</v>
      </c>
      <c r="FN26" s="3">
        <v>69.67</v>
      </c>
      <c r="FO26" s="3">
        <v>79.73</v>
      </c>
      <c r="FP26" s="3">
        <v>89.72</v>
      </c>
      <c r="FQ26" s="3">
        <v>104.79</v>
      </c>
      <c r="FR26" s="3">
        <v>119.9</v>
      </c>
      <c r="FS26" s="3">
        <v>129.85</v>
      </c>
      <c r="FT26" s="3">
        <v>150.4</v>
      </c>
      <c r="FU26" s="3">
        <v>160.4</v>
      </c>
      <c r="FV26" s="3">
        <v>170.45</v>
      </c>
      <c r="FW26" s="3">
        <v>180.45</v>
      </c>
      <c r="FX26" s="3">
        <v>200.65</v>
      </c>
      <c r="FY26" s="3"/>
      <c r="FZ26" s="3">
        <v>-20.319999999999997</v>
      </c>
      <c r="GA26" s="3">
        <v>4.5829000000000004</v>
      </c>
      <c r="GB26" s="3">
        <v>19.744999999999997</v>
      </c>
      <c r="GC26" s="3">
        <v>24.774999999999999</v>
      </c>
      <c r="GD26" s="3">
        <v>29.725000000000001</v>
      </c>
      <c r="GE26" s="3">
        <v>36.590000000000003</v>
      </c>
      <c r="GF26" s="3">
        <v>43.715000000000003</v>
      </c>
      <c r="GG26" s="3">
        <v>59.790000000000006</v>
      </c>
      <c r="GH26" s="3">
        <v>69.7</v>
      </c>
      <c r="GI26" s="3">
        <v>79.765000000000001</v>
      </c>
      <c r="GJ26" s="3">
        <v>89.754999999999995</v>
      </c>
      <c r="GK26" s="3">
        <v>104.815</v>
      </c>
      <c r="GL26" s="3">
        <v>119.95</v>
      </c>
      <c r="GM26" s="3">
        <v>129.9</v>
      </c>
      <c r="GN26" s="3">
        <v>150.4</v>
      </c>
      <c r="GO26" s="3">
        <v>160.4</v>
      </c>
      <c r="GP26" s="3">
        <v>170.45000000000002</v>
      </c>
      <c r="GQ26" s="3">
        <v>180.45000000000002</v>
      </c>
      <c r="GR26" s="3">
        <v>200.65</v>
      </c>
      <c r="GS26" s="1"/>
      <c r="GT26" s="3">
        <v>-20.2</v>
      </c>
      <c r="GU26" s="3">
        <v>4.6386000000000003</v>
      </c>
      <c r="GV26" s="3">
        <v>19.75</v>
      </c>
      <c r="GW26" s="3">
        <v>24.78</v>
      </c>
      <c r="GX26" s="3">
        <v>29.73</v>
      </c>
      <c r="GY26" s="3">
        <v>36.61</v>
      </c>
      <c r="GZ26" s="3">
        <v>43.75</v>
      </c>
      <c r="HA26" s="3">
        <v>59.84</v>
      </c>
      <c r="HB26" s="3">
        <v>69.73</v>
      </c>
      <c r="HC26" s="3">
        <v>79.8</v>
      </c>
      <c r="HD26" s="3">
        <v>89.79</v>
      </c>
      <c r="HE26" s="3">
        <v>104.84</v>
      </c>
      <c r="HF26" s="3">
        <v>119.95</v>
      </c>
      <c r="HG26" s="3">
        <v>129.95000000000002</v>
      </c>
      <c r="HH26" s="3">
        <v>150.4</v>
      </c>
      <c r="HI26" s="3">
        <v>160.4</v>
      </c>
      <c r="HJ26" s="3">
        <v>170.5</v>
      </c>
      <c r="HK26" s="3">
        <v>180.5</v>
      </c>
      <c r="HL26" s="3">
        <v>200.65</v>
      </c>
      <c r="HM26" s="1"/>
    </row>
    <row r="27" spans="2:221" x14ac:dyDescent="0.35">
      <c r="B27" s="3">
        <v>-20.170000000000002</v>
      </c>
      <c r="C27" s="3">
        <v>4.6872999999999996</v>
      </c>
      <c r="D27" s="3">
        <v>19.73</v>
      </c>
      <c r="E27" s="3">
        <v>24.76</v>
      </c>
      <c r="F27" s="3">
        <v>29.71</v>
      </c>
      <c r="G27" s="3">
        <v>36.65</v>
      </c>
      <c r="H27" s="3">
        <v>43.73</v>
      </c>
      <c r="I27" s="3">
        <v>59.82</v>
      </c>
      <c r="J27" s="3">
        <v>69.66</v>
      </c>
      <c r="K27" s="3">
        <v>79.69</v>
      </c>
      <c r="L27" s="3">
        <v>89.65</v>
      </c>
      <c r="M27" s="3">
        <v>104.74</v>
      </c>
      <c r="N27" s="3">
        <v>119.80000000000001</v>
      </c>
      <c r="O27" s="3">
        <v>129.80000000000001</v>
      </c>
      <c r="P27" s="3">
        <v>149.6</v>
      </c>
      <c r="Q27" s="3">
        <v>160.05000000000001</v>
      </c>
      <c r="R27" s="3">
        <v>169.60000000000002</v>
      </c>
      <c r="S27" s="3">
        <v>180.10000000000002</v>
      </c>
      <c r="T27" s="3">
        <v>200.25</v>
      </c>
      <c r="U27" s="1"/>
      <c r="V27" s="3">
        <v>-20.349999999999998</v>
      </c>
      <c r="W27" s="3">
        <v>4.5532000000000004</v>
      </c>
      <c r="X27" s="3">
        <v>19.689999999999998</v>
      </c>
      <c r="Y27" s="3">
        <v>24.72</v>
      </c>
      <c r="Z27" s="3">
        <v>29.67</v>
      </c>
      <c r="AA27" s="3">
        <v>36.58</v>
      </c>
      <c r="AB27" s="3">
        <v>43.704999999999998</v>
      </c>
      <c r="AC27" s="3">
        <v>59.784999999999997</v>
      </c>
      <c r="AD27" s="3">
        <v>69.614999999999995</v>
      </c>
      <c r="AE27" s="3">
        <v>79.655000000000001</v>
      </c>
      <c r="AF27" s="3">
        <v>89.665000000000006</v>
      </c>
      <c r="AG27" s="3">
        <v>104.75999999999999</v>
      </c>
      <c r="AH27" s="3">
        <v>119.85000000000001</v>
      </c>
      <c r="AI27" s="3">
        <v>129.80000000000001</v>
      </c>
      <c r="AJ27" s="3">
        <v>149.35</v>
      </c>
      <c r="AK27" s="3">
        <v>160.15</v>
      </c>
      <c r="AL27" s="3">
        <v>169.4</v>
      </c>
      <c r="AM27" s="3">
        <v>180.20000000000002</v>
      </c>
      <c r="AN27" s="3">
        <v>200.3</v>
      </c>
      <c r="AO27" s="1"/>
      <c r="AP27" s="3">
        <v>-20.41</v>
      </c>
      <c r="AQ27" s="3">
        <v>4.5147000000000004</v>
      </c>
      <c r="AR27" s="3">
        <v>19.649999999999999</v>
      </c>
      <c r="AS27" s="3">
        <v>24.68</v>
      </c>
      <c r="AT27" s="3">
        <v>29.63</v>
      </c>
      <c r="AU27" s="3">
        <v>36.51</v>
      </c>
      <c r="AV27" s="3">
        <v>43.68</v>
      </c>
      <c r="AW27" s="3">
        <v>59.75</v>
      </c>
      <c r="AX27" s="3">
        <v>69.569999999999993</v>
      </c>
      <c r="AY27" s="3">
        <v>79.62</v>
      </c>
      <c r="AZ27" s="3">
        <v>89.68</v>
      </c>
      <c r="BA27" s="3">
        <v>104.78</v>
      </c>
      <c r="BB27" s="3">
        <v>120.2</v>
      </c>
      <c r="BC27" s="3">
        <v>129.85</v>
      </c>
      <c r="BD27" s="3">
        <v>150.19999999999999</v>
      </c>
      <c r="BE27" s="3">
        <v>160.19999999999999</v>
      </c>
      <c r="BF27" s="3">
        <v>170.3</v>
      </c>
      <c r="BG27" s="3">
        <v>180.25</v>
      </c>
      <c r="BH27" s="3">
        <v>200.4</v>
      </c>
      <c r="BI27" s="3"/>
      <c r="BJ27" s="3">
        <v>-20.313333333333333</v>
      </c>
      <c r="BK27" s="3">
        <v>4.5616000000000003</v>
      </c>
      <c r="BL27" s="3">
        <v>19.664999999999999</v>
      </c>
      <c r="BM27" s="3">
        <v>24.695</v>
      </c>
      <c r="BN27" s="3">
        <v>29.645</v>
      </c>
      <c r="BO27" s="3">
        <v>36.555</v>
      </c>
      <c r="BP27" s="3">
        <v>43.68</v>
      </c>
      <c r="BQ27" s="3">
        <v>59.79</v>
      </c>
      <c r="BR27" s="3">
        <v>69.625</v>
      </c>
      <c r="BS27" s="3">
        <v>79.675000000000011</v>
      </c>
      <c r="BT27" s="3">
        <v>89.73</v>
      </c>
      <c r="BU27" s="3">
        <v>104.825</v>
      </c>
      <c r="BV27" s="3">
        <v>119.95</v>
      </c>
      <c r="BW27" s="3">
        <v>129.9</v>
      </c>
      <c r="BX27" s="3">
        <v>150.20000000000002</v>
      </c>
      <c r="BY27" s="3">
        <v>160.20000000000002</v>
      </c>
      <c r="BZ27" s="3">
        <v>170.3</v>
      </c>
      <c r="CA27" s="3">
        <v>180.25</v>
      </c>
      <c r="CB27" s="3">
        <v>200.4</v>
      </c>
      <c r="CC27" s="1"/>
      <c r="CD27" s="3">
        <v>-20.309999999999999</v>
      </c>
      <c r="CE27" s="3">
        <v>4.5917000000000003</v>
      </c>
      <c r="CF27" s="3">
        <v>19.68</v>
      </c>
      <c r="CG27" s="3">
        <v>24.71</v>
      </c>
      <c r="CH27" s="3">
        <v>29.66</v>
      </c>
      <c r="CI27" s="3">
        <v>36.6</v>
      </c>
      <c r="CJ27" s="3">
        <v>43.68</v>
      </c>
      <c r="CK27" s="3">
        <v>59.83</v>
      </c>
      <c r="CL27" s="3">
        <v>69.680000000000007</v>
      </c>
      <c r="CM27" s="3">
        <v>79.73</v>
      </c>
      <c r="CN27" s="3">
        <v>89.78</v>
      </c>
      <c r="CO27" s="3">
        <v>104.87</v>
      </c>
      <c r="CP27" s="3">
        <v>120.4</v>
      </c>
      <c r="CQ27" s="3">
        <v>129.9</v>
      </c>
      <c r="CR27" s="3">
        <v>150.19999999999999</v>
      </c>
      <c r="CS27" s="3">
        <v>160.19999999999999</v>
      </c>
      <c r="CT27" s="3">
        <v>170.25</v>
      </c>
      <c r="CU27" s="3">
        <v>180.25</v>
      </c>
      <c r="CV27" s="3">
        <v>200.4</v>
      </c>
      <c r="CW27" s="3"/>
      <c r="CX27" s="3">
        <v>-20.27333333333333</v>
      </c>
      <c r="CY27" s="3">
        <v>4.5504999999999995</v>
      </c>
      <c r="CZ27" s="3">
        <v>19.68</v>
      </c>
      <c r="DA27" s="3">
        <v>24.71</v>
      </c>
      <c r="DB27" s="3">
        <v>29.66</v>
      </c>
      <c r="DC27" s="3">
        <v>36.56</v>
      </c>
      <c r="DD27" s="3">
        <v>43.685000000000002</v>
      </c>
      <c r="DE27" s="3">
        <v>59.814999999999998</v>
      </c>
      <c r="DF27" s="3">
        <v>69.64</v>
      </c>
      <c r="DG27" s="3">
        <v>79.694999999999993</v>
      </c>
      <c r="DH27" s="3">
        <v>89.77000000000001</v>
      </c>
      <c r="DI27" s="3">
        <v>104.855</v>
      </c>
      <c r="DJ27" s="3">
        <v>119.95</v>
      </c>
      <c r="DK27" s="3">
        <v>129.9</v>
      </c>
      <c r="DL27" s="3">
        <v>150.1</v>
      </c>
      <c r="DM27" s="3">
        <v>160.05000000000001</v>
      </c>
      <c r="DN27" s="3">
        <v>170.15</v>
      </c>
      <c r="DO27" s="3">
        <v>180.45000000000002</v>
      </c>
      <c r="DP27" s="3">
        <v>200.25</v>
      </c>
      <c r="DQ27" s="1"/>
      <c r="DR27" s="3">
        <v>-20.329999999999998</v>
      </c>
      <c r="DS27" s="3">
        <v>4.5315000000000003</v>
      </c>
      <c r="DT27" s="3">
        <v>19.68</v>
      </c>
      <c r="DU27" s="3">
        <v>24.71</v>
      </c>
      <c r="DV27" s="3">
        <v>29.66</v>
      </c>
      <c r="DW27" s="3">
        <v>36.520000000000003</v>
      </c>
      <c r="DX27" s="3">
        <v>43.69</v>
      </c>
      <c r="DY27" s="3">
        <v>59.8</v>
      </c>
      <c r="DZ27" s="3">
        <v>69.599999999999994</v>
      </c>
      <c r="EA27" s="3">
        <v>79.66</v>
      </c>
      <c r="EB27" s="3">
        <v>89.76</v>
      </c>
      <c r="EC27" s="3">
        <v>104.84</v>
      </c>
      <c r="ED27" s="3">
        <v>120.45</v>
      </c>
      <c r="EE27" s="3">
        <v>129.85</v>
      </c>
      <c r="EF27" s="3">
        <v>150</v>
      </c>
      <c r="EG27" s="3">
        <v>159.94999999999999</v>
      </c>
      <c r="EH27" s="3">
        <v>170.05</v>
      </c>
      <c r="EI27" s="3">
        <v>180</v>
      </c>
      <c r="EJ27" s="3">
        <v>200.1</v>
      </c>
      <c r="EK27" s="3"/>
      <c r="EL27" s="3">
        <v>-20.299999999999997</v>
      </c>
      <c r="EM27" s="3">
        <v>4.6052999999999997</v>
      </c>
      <c r="EN27" s="3">
        <v>19.664999999999999</v>
      </c>
      <c r="EO27" s="3">
        <v>24.695</v>
      </c>
      <c r="EP27" s="3">
        <v>29.645</v>
      </c>
      <c r="EQ27" s="3">
        <v>36.534999999999997</v>
      </c>
      <c r="ER27" s="3">
        <v>43.655000000000001</v>
      </c>
      <c r="ES27" s="3">
        <v>59.8</v>
      </c>
      <c r="ET27" s="3">
        <v>69.60499999999999</v>
      </c>
      <c r="EU27" s="3">
        <v>79.66</v>
      </c>
      <c r="EV27" s="3">
        <v>89.75</v>
      </c>
      <c r="EW27" s="3">
        <v>104.83</v>
      </c>
      <c r="EX27" s="3">
        <v>119.9</v>
      </c>
      <c r="EY27" s="3">
        <v>129.85</v>
      </c>
      <c r="EZ27" s="3">
        <v>150.20000000000002</v>
      </c>
      <c r="FA27" s="3">
        <v>160.15</v>
      </c>
      <c r="FB27" s="3">
        <v>170.25</v>
      </c>
      <c r="FC27" s="3">
        <v>180.20000000000002</v>
      </c>
      <c r="FD27" s="3">
        <v>200.4</v>
      </c>
      <c r="FE27" s="1"/>
      <c r="FF27" s="3">
        <v>-20.3</v>
      </c>
      <c r="FG27" s="3">
        <v>4.5694999999999997</v>
      </c>
      <c r="FH27" s="3">
        <v>19.649999999999999</v>
      </c>
      <c r="FI27" s="3">
        <v>24.68</v>
      </c>
      <c r="FJ27" s="3">
        <v>29.63</v>
      </c>
      <c r="FK27" s="3">
        <v>36.549999999999997</v>
      </c>
      <c r="FL27" s="3">
        <v>43.62</v>
      </c>
      <c r="FM27" s="3">
        <v>59.8</v>
      </c>
      <c r="FN27" s="3">
        <v>69.61</v>
      </c>
      <c r="FO27" s="3">
        <v>79.66</v>
      </c>
      <c r="FP27" s="3">
        <v>89.74</v>
      </c>
      <c r="FQ27" s="3">
        <v>104.82</v>
      </c>
      <c r="FR27" s="3">
        <v>120.25</v>
      </c>
      <c r="FS27" s="3">
        <v>129.85</v>
      </c>
      <c r="FT27" s="3">
        <v>150.4</v>
      </c>
      <c r="FU27" s="3">
        <v>160.35</v>
      </c>
      <c r="FV27" s="3">
        <v>170.45</v>
      </c>
      <c r="FW27" s="3">
        <v>180.45</v>
      </c>
      <c r="FX27" s="3">
        <v>200.65</v>
      </c>
      <c r="FY27" s="3"/>
      <c r="FZ27" s="3">
        <v>-20.313333333333333</v>
      </c>
      <c r="GA27" s="3">
        <v>4.5862999999999996</v>
      </c>
      <c r="GB27" s="3">
        <v>19.704999999999998</v>
      </c>
      <c r="GC27" s="3">
        <v>24.734999999999999</v>
      </c>
      <c r="GD27" s="3">
        <v>29.684999999999999</v>
      </c>
      <c r="GE27" s="3">
        <v>36.545000000000002</v>
      </c>
      <c r="GF27" s="3">
        <v>43.664999999999999</v>
      </c>
      <c r="GG27" s="3">
        <v>59.844999999999999</v>
      </c>
      <c r="GH27" s="3">
        <v>69.615000000000009</v>
      </c>
      <c r="GI27" s="3">
        <v>79.67</v>
      </c>
      <c r="GJ27" s="3">
        <v>89.77</v>
      </c>
      <c r="GK27" s="3">
        <v>104.845</v>
      </c>
      <c r="GL27" s="3">
        <v>119.95</v>
      </c>
      <c r="GM27" s="3">
        <v>129.9</v>
      </c>
      <c r="GN27" s="3">
        <v>150.4</v>
      </c>
      <c r="GO27" s="3">
        <v>160.4</v>
      </c>
      <c r="GP27" s="3">
        <v>170.45000000000002</v>
      </c>
      <c r="GQ27" s="3">
        <v>180.45000000000002</v>
      </c>
      <c r="GR27" s="3">
        <v>200.65</v>
      </c>
      <c r="GS27" s="1"/>
      <c r="GT27" s="3">
        <v>-20.190000000000001</v>
      </c>
      <c r="GU27" s="3">
        <v>4.6410999999999998</v>
      </c>
      <c r="GV27" s="3">
        <v>19.760000000000002</v>
      </c>
      <c r="GW27" s="3">
        <v>24.79</v>
      </c>
      <c r="GX27" s="3">
        <v>29.74</v>
      </c>
      <c r="GY27" s="3">
        <v>36.54</v>
      </c>
      <c r="GZ27" s="3">
        <v>43.71</v>
      </c>
      <c r="HA27" s="3">
        <v>59.89</v>
      </c>
      <c r="HB27" s="3">
        <v>69.62</v>
      </c>
      <c r="HC27" s="3">
        <v>79.680000000000007</v>
      </c>
      <c r="HD27" s="3">
        <v>89.8</v>
      </c>
      <c r="HE27" s="3">
        <v>104.87</v>
      </c>
      <c r="HF27" s="3">
        <v>119.95</v>
      </c>
      <c r="HG27" s="3">
        <v>129.95000000000002</v>
      </c>
      <c r="HH27" s="3">
        <v>150.4</v>
      </c>
      <c r="HI27" s="3">
        <v>160.4</v>
      </c>
      <c r="HJ27" s="3">
        <v>170.5</v>
      </c>
      <c r="HK27" s="3">
        <v>180.5</v>
      </c>
      <c r="HL27" s="3">
        <v>200.65</v>
      </c>
      <c r="HM27" s="1"/>
    </row>
    <row r="28" spans="2:221" x14ac:dyDescent="0.35">
      <c r="B28" s="3">
        <v>-20.16</v>
      </c>
      <c r="C28" s="3">
        <v>4.6910999999999996</v>
      </c>
      <c r="D28" s="3">
        <v>19.68</v>
      </c>
      <c r="E28" s="3">
        <v>24.71</v>
      </c>
      <c r="F28" s="3">
        <v>29.66</v>
      </c>
      <c r="G28" s="3">
        <v>36.49</v>
      </c>
      <c r="H28" s="3">
        <v>43.68</v>
      </c>
      <c r="I28" s="3">
        <v>59.7</v>
      </c>
      <c r="J28" s="3">
        <v>69.7</v>
      </c>
      <c r="K28" s="3">
        <v>79.77</v>
      </c>
      <c r="L28" s="3">
        <v>89.77</v>
      </c>
      <c r="M28" s="3">
        <v>104.84</v>
      </c>
      <c r="N28" s="3">
        <v>119.80000000000001</v>
      </c>
      <c r="O28" s="3">
        <v>129.80000000000001</v>
      </c>
      <c r="P28" s="3">
        <v>149.65</v>
      </c>
      <c r="Q28" s="3">
        <v>160.05000000000001</v>
      </c>
      <c r="R28" s="3">
        <v>169.60000000000002</v>
      </c>
      <c r="S28" s="3">
        <v>180.10000000000002</v>
      </c>
      <c r="T28" s="3">
        <v>200.25</v>
      </c>
      <c r="U28" s="1"/>
      <c r="V28" s="3">
        <v>-20.34</v>
      </c>
      <c r="W28" s="3">
        <v>4.5567500000000001</v>
      </c>
      <c r="X28" s="3">
        <v>19.645</v>
      </c>
      <c r="Y28" s="3">
        <v>24.675000000000001</v>
      </c>
      <c r="Z28" s="3">
        <v>29.625</v>
      </c>
      <c r="AA28" s="3">
        <v>36.510000000000005</v>
      </c>
      <c r="AB28" s="3">
        <v>43.625</v>
      </c>
      <c r="AC28" s="3">
        <v>59.66</v>
      </c>
      <c r="AD28" s="3">
        <v>69.69</v>
      </c>
      <c r="AE28" s="3">
        <v>79.765000000000001</v>
      </c>
      <c r="AF28" s="3">
        <v>89.734999999999999</v>
      </c>
      <c r="AG28" s="3">
        <v>104.80500000000001</v>
      </c>
      <c r="AH28" s="3">
        <v>119.85000000000001</v>
      </c>
      <c r="AI28" s="3">
        <v>129.80000000000001</v>
      </c>
      <c r="AJ28" s="3">
        <v>149.4</v>
      </c>
      <c r="AK28" s="3">
        <v>160.15</v>
      </c>
      <c r="AL28" s="3">
        <v>169.4</v>
      </c>
      <c r="AM28" s="3">
        <v>180.20000000000002</v>
      </c>
      <c r="AN28" s="3">
        <v>200.3</v>
      </c>
      <c r="AO28" s="1"/>
      <c r="AP28" s="3">
        <v>-20.399999999999999</v>
      </c>
      <c r="AQ28" s="3">
        <v>4.5179</v>
      </c>
      <c r="AR28" s="3">
        <v>19.61</v>
      </c>
      <c r="AS28" s="3">
        <v>24.64</v>
      </c>
      <c r="AT28" s="3">
        <v>29.59</v>
      </c>
      <c r="AU28" s="3">
        <v>36.53</v>
      </c>
      <c r="AV28" s="3">
        <v>43.57</v>
      </c>
      <c r="AW28" s="3">
        <v>59.62</v>
      </c>
      <c r="AX28" s="3">
        <v>69.680000000000007</v>
      </c>
      <c r="AY28" s="3">
        <v>79.760000000000005</v>
      </c>
      <c r="AZ28" s="3">
        <v>89.7</v>
      </c>
      <c r="BA28" s="3">
        <v>104.77</v>
      </c>
      <c r="BB28" s="3">
        <v>120.75</v>
      </c>
      <c r="BC28" s="3">
        <v>129.85</v>
      </c>
      <c r="BD28" s="3">
        <v>150.19999999999999</v>
      </c>
      <c r="BE28" s="3">
        <v>160.19999999999999</v>
      </c>
      <c r="BF28" s="3">
        <v>170.25</v>
      </c>
      <c r="BG28" s="3">
        <v>180.25</v>
      </c>
      <c r="BH28" s="3">
        <v>200.4</v>
      </c>
      <c r="BI28" s="3"/>
      <c r="BJ28" s="3">
        <v>-20.3</v>
      </c>
      <c r="BK28" s="3">
        <v>4.5657499999999995</v>
      </c>
      <c r="BL28" s="3">
        <v>19.634999999999998</v>
      </c>
      <c r="BM28" s="3">
        <v>24.664999999999999</v>
      </c>
      <c r="BN28" s="3">
        <v>29.615000000000002</v>
      </c>
      <c r="BO28" s="3">
        <v>36.53</v>
      </c>
      <c r="BP28" s="3">
        <v>43.625</v>
      </c>
      <c r="BQ28" s="3">
        <v>59.67</v>
      </c>
      <c r="BR28" s="3">
        <v>69.724999999999994</v>
      </c>
      <c r="BS28" s="3">
        <v>79.800000000000011</v>
      </c>
      <c r="BT28" s="3">
        <v>89.765000000000001</v>
      </c>
      <c r="BU28" s="3">
        <v>104.82499999999999</v>
      </c>
      <c r="BV28" s="3">
        <v>119.9</v>
      </c>
      <c r="BW28" s="3">
        <v>129.9</v>
      </c>
      <c r="BX28" s="3">
        <v>150.20000000000002</v>
      </c>
      <c r="BY28" s="3">
        <v>160.20000000000002</v>
      </c>
      <c r="BZ28" s="3">
        <v>170.25</v>
      </c>
      <c r="CA28" s="3">
        <v>180.25</v>
      </c>
      <c r="CB28" s="3">
        <v>200.4</v>
      </c>
      <c r="CC28" s="1"/>
      <c r="CD28" s="3">
        <v>-20.29</v>
      </c>
      <c r="CE28" s="3">
        <v>4.5956000000000001</v>
      </c>
      <c r="CF28" s="3">
        <v>19.66</v>
      </c>
      <c r="CG28" s="3">
        <v>24.69</v>
      </c>
      <c r="CH28" s="3">
        <v>29.64</v>
      </c>
      <c r="CI28" s="3">
        <v>36.53</v>
      </c>
      <c r="CJ28" s="3">
        <v>43.68</v>
      </c>
      <c r="CK28" s="3">
        <v>59.72</v>
      </c>
      <c r="CL28" s="3">
        <v>69.77</v>
      </c>
      <c r="CM28" s="3">
        <v>79.84</v>
      </c>
      <c r="CN28" s="3">
        <v>89.83</v>
      </c>
      <c r="CO28" s="3">
        <v>104.88</v>
      </c>
      <c r="CP28" s="3">
        <v>121.1</v>
      </c>
      <c r="CQ28" s="3">
        <v>129.9</v>
      </c>
      <c r="CR28" s="3">
        <v>150.19999999999999</v>
      </c>
      <c r="CS28" s="3">
        <v>160.19999999999999</v>
      </c>
      <c r="CT28" s="3">
        <v>170.25</v>
      </c>
      <c r="CU28" s="3">
        <v>180.25</v>
      </c>
      <c r="CV28" s="3">
        <v>200.4</v>
      </c>
      <c r="CW28" s="3"/>
      <c r="CX28" s="3">
        <v>-20.266666666666666</v>
      </c>
      <c r="CY28" s="3">
        <v>4.5539000000000005</v>
      </c>
      <c r="CZ28" s="3">
        <v>19.645</v>
      </c>
      <c r="DA28" s="3">
        <v>24.675000000000001</v>
      </c>
      <c r="DB28" s="3">
        <v>29.625</v>
      </c>
      <c r="DC28" s="3">
        <v>36.54</v>
      </c>
      <c r="DD28" s="3">
        <v>43.635000000000005</v>
      </c>
      <c r="DE28" s="3">
        <v>59.674999999999997</v>
      </c>
      <c r="DF28" s="3">
        <v>69.759999999999991</v>
      </c>
      <c r="DG28" s="3">
        <v>79.84</v>
      </c>
      <c r="DH28" s="3">
        <v>89.78</v>
      </c>
      <c r="DI28" s="3">
        <v>104.83</v>
      </c>
      <c r="DJ28" s="3">
        <v>119.9</v>
      </c>
      <c r="DK28" s="3">
        <v>129.9</v>
      </c>
      <c r="DL28" s="3">
        <v>150.1</v>
      </c>
      <c r="DM28" s="3">
        <v>160.05000000000001</v>
      </c>
      <c r="DN28" s="3">
        <v>170.15</v>
      </c>
      <c r="DO28" s="3">
        <v>180.45000000000002</v>
      </c>
      <c r="DP28" s="3">
        <v>200.25</v>
      </c>
      <c r="DQ28" s="1"/>
      <c r="DR28" s="3">
        <v>-20.329999999999998</v>
      </c>
      <c r="DS28" s="3">
        <v>4.5358999999999998</v>
      </c>
      <c r="DT28" s="3">
        <v>19.63</v>
      </c>
      <c r="DU28" s="3">
        <v>24.66</v>
      </c>
      <c r="DV28" s="3">
        <v>29.61</v>
      </c>
      <c r="DW28" s="3">
        <v>36.549999999999997</v>
      </c>
      <c r="DX28" s="3">
        <v>43.59</v>
      </c>
      <c r="DY28" s="3">
        <v>59.63</v>
      </c>
      <c r="DZ28" s="3">
        <v>69.75</v>
      </c>
      <c r="EA28" s="3">
        <v>79.84</v>
      </c>
      <c r="EB28" s="3">
        <v>89.73</v>
      </c>
      <c r="EC28" s="3">
        <v>104.78</v>
      </c>
      <c r="ED28" s="3">
        <v>121.2</v>
      </c>
      <c r="EE28" s="3">
        <v>129.85</v>
      </c>
      <c r="EF28" s="3">
        <v>150</v>
      </c>
      <c r="EG28" s="3">
        <v>159.94999999999999</v>
      </c>
      <c r="EH28" s="3">
        <v>170</v>
      </c>
      <c r="EI28" s="3">
        <v>180</v>
      </c>
      <c r="EJ28" s="3">
        <v>200.1</v>
      </c>
      <c r="EK28" s="3"/>
      <c r="EL28" s="3">
        <v>-20.296666666666667</v>
      </c>
      <c r="EM28" s="3">
        <v>4.6078000000000001</v>
      </c>
      <c r="EN28" s="3">
        <v>19.64</v>
      </c>
      <c r="EO28" s="3">
        <v>24.67</v>
      </c>
      <c r="EP28" s="3">
        <v>29.619999999999997</v>
      </c>
      <c r="EQ28" s="3">
        <v>36.519999999999996</v>
      </c>
      <c r="ER28" s="3">
        <v>43.61</v>
      </c>
      <c r="ES28" s="3">
        <v>59.650000000000006</v>
      </c>
      <c r="ET28" s="3">
        <v>69.745000000000005</v>
      </c>
      <c r="EU28" s="3">
        <v>79.819999999999993</v>
      </c>
      <c r="EV28" s="3">
        <v>89.73</v>
      </c>
      <c r="EW28" s="3">
        <v>104.785</v>
      </c>
      <c r="EX28" s="3">
        <v>119.9</v>
      </c>
      <c r="EY28" s="3">
        <v>129.85</v>
      </c>
      <c r="EZ28" s="3">
        <v>150.20000000000002</v>
      </c>
      <c r="FA28" s="3">
        <v>160.15</v>
      </c>
      <c r="FB28" s="3">
        <v>170.20000000000002</v>
      </c>
      <c r="FC28" s="3">
        <v>180.20000000000002</v>
      </c>
      <c r="FD28" s="3">
        <v>200.4</v>
      </c>
      <c r="FE28" s="1"/>
      <c r="FF28" s="3">
        <v>-20.28</v>
      </c>
      <c r="FG28" s="3">
        <v>4.5719000000000003</v>
      </c>
      <c r="FH28" s="3">
        <v>19.649999999999999</v>
      </c>
      <c r="FI28" s="3">
        <v>24.68</v>
      </c>
      <c r="FJ28" s="3">
        <v>29.63</v>
      </c>
      <c r="FK28" s="3">
        <v>36.49</v>
      </c>
      <c r="FL28" s="3">
        <v>43.63</v>
      </c>
      <c r="FM28" s="3">
        <v>59.67</v>
      </c>
      <c r="FN28" s="3">
        <v>69.739999999999995</v>
      </c>
      <c r="FO28" s="3">
        <v>79.8</v>
      </c>
      <c r="FP28" s="3">
        <v>89.73</v>
      </c>
      <c r="FQ28" s="3">
        <v>104.79</v>
      </c>
      <c r="FR28" s="3">
        <v>120.85</v>
      </c>
      <c r="FS28" s="3">
        <v>129.85</v>
      </c>
      <c r="FT28" s="3">
        <v>150.4</v>
      </c>
      <c r="FU28" s="3">
        <v>160.35</v>
      </c>
      <c r="FV28" s="3">
        <v>170.45</v>
      </c>
      <c r="FW28" s="3">
        <v>180.45</v>
      </c>
      <c r="FX28" s="3">
        <v>200.65</v>
      </c>
      <c r="FY28" s="3"/>
      <c r="FZ28" s="3">
        <v>-20.3</v>
      </c>
      <c r="GA28" s="3">
        <v>4.5898000000000003</v>
      </c>
      <c r="GB28" s="3">
        <v>19.689999999999998</v>
      </c>
      <c r="GC28" s="3">
        <v>24.72</v>
      </c>
      <c r="GD28" s="3">
        <v>29.67</v>
      </c>
      <c r="GE28" s="3">
        <v>36.540000000000006</v>
      </c>
      <c r="GF28" s="3">
        <v>43.63</v>
      </c>
      <c r="GG28" s="3">
        <v>59.67</v>
      </c>
      <c r="GH28" s="3">
        <v>69.775000000000006</v>
      </c>
      <c r="GI28" s="3">
        <v>79.849999999999994</v>
      </c>
      <c r="GJ28" s="3">
        <v>89.73</v>
      </c>
      <c r="GK28" s="3">
        <v>104.785</v>
      </c>
      <c r="GL28" s="3">
        <v>119.95</v>
      </c>
      <c r="GM28" s="3">
        <v>129.9</v>
      </c>
      <c r="GN28" s="3">
        <v>150.4</v>
      </c>
      <c r="GO28" s="3">
        <v>160.4</v>
      </c>
      <c r="GP28" s="3">
        <v>170.45000000000002</v>
      </c>
      <c r="GQ28" s="3">
        <v>180.45000000000002</v>
      </c>
      <c r="GR28" s="3">
        <v>200.65</v>
      </c>
      <c r="GS28" s="1"/>
      <c r="GT28" s="3">
        <v>-20.190000000000001</v>
      </c>
      <c r="GU28" s="3">
        <v>4.6436999999999999</v>
      </c>
      <c r="GV28" s="3">
        <v>19.73</v>
      </c>
      <c r="GW28" s="3">
        <v>24.76</v>
      </c>
      <c r="GX28" s="3">
        <v>29.71</v>
      </c>
      <c r="GY28" s="3">
        <v>36.590000000000003</v>
      </c>
      <c r="GZ28" s="3">
        <v>43.63</v>
      </c>
      <c r="HA28" s="3">
        <v>59.67</v>
      </c>
      <c r="HB28" s="3">
        <v>69.81</v>
      </c>
      <c r="HC28" s="3">
        <v>79.900000000000006</v>
      </c>
      <c r="HD28" s="3">
        <v>89.73</v>
      </c>
      <c r="HE28" s="3">
        <v>104.78</v>
      </c>
      <c r="HF28" s="3">
        <v>119.95</v>
      </c>
      <c r="HG28" s="3">
        <v>129.95000000000002</v>
      </c>
      <c r="HH28" s="3">
        <v>150.4</v>
      </c>
      <c r="HI28" s="3">
        <v>160.4</v>
      </c>
      <c r="HJ28" s="3">
        <v>170.5</v>
      </c>
      <c r="HK28" s="3">
        <v>180.5</v>
      </c>
      <c r="HL28" s="3">
        <v>200.65</v>
      </c>
      <c r="HM28" s="1"/>
    </row>
    <row r="30" spans="2:221" x14ac:dyDescent="0.35">
      <c r="B30" s="2" t="s">
        <v>55</v>
      </c>
      <c r="C30" s="2" t="s">
        <v>55</v>
      </c>
      <c r="D30" s="2" t="s">
        <v>55</v>
      </c>
      <c r="E30" s="2" t="s">
        <v>55</v>
      </c>
      <c r="F30" s="2" t="s">
        <v>55</v>
      </c>
      <c r="G30" s="2" t="s">
        <v>55</v>
      </c>
      <c r="H30" s="2" t="s">
        <v>55</v>
      </c>
      <c r="I30" s="2" t="s">
        <v>55</v>
      </c>
      <c r="J30" s="2" t="s">
        <v>55</v>
      </c>
      <c r="K30" s="2" t="s">
        <v>55</v>
      </c>
      <c r="L30" s="2" t="s">
        <v>55</v>
      </c>
      <c r="M30" s="2" t="s">
        <v>56</v>
      </c>
      <c r="N30" s="2" t="s">
        <v>56</v>
      </c>
      <c r="O30" s="2" t="s">
        <v>56</v>
      </c>
      <c r="P30" s="2" t="s">
        <v>56</v>
      </c>
      <c r="Q30" s="2" t="s">
        <v>56</v>
      </c>
      <c r="R30" s="2" t="s">
        <v>56</v>
      </c>
      <c r="S30" s="2" t="s">
        <v>56</v>
      </c>
      <c r="T30" s="2" t="s">
        <v>56</v>
      </c>
      <c r="U30" s="2" t="s">
        <v>56</v>
      </c>
      <c r="V30" s="2" t="s">
        <v>56</v>
      </c>
      <c r="W30" s="2" t="s">
        <v>56</v>
      </c>
      <c r="X30" s="2" t="s">
        <v>57</v>
      </c>
      <c r="Y30" s="2" t="s">
        <v>57</v>
      </c>
      <c r="Z30" s="2" t="s">
        <v>57</v>
      </c>
      <c r="AA30" s="2" t="s">
        <v>57</v>
      </c>
      <c r="AB30" s="2" t="s">
        <v>57</v>
      </c>
      <c r="AC30" s="2" t="s">
        <v>57</v>
      </c>
      <c r="AD30" s="2" t="s">
        <v>57</v>
      </c>
      <c r="AE30" s="2" t="s">
        <v>57</v>
      </c>
      <c r="AF30" s="2" t="s">
        <v>57</v>
      </c>
      <c r="AG30" s="2" t="s">
        <v>57</v>
      </c>
      <c r="AH30" s="2" t="s">
        <v>57</v>
      </c>
      <c r="AI30" s="2" t="s">
        <v>58</v>
      </c>
      <c r="AJ30" s="2" t="s">
        <v>58</v>
      </c>
      <c r="AK30" s="2" t="s">
        <v>58</v>
      </c>
      <c r="AL30" s="2" t="s">
        <v>58</v>
      </c>
      <c r="AM30" s="2" t="s">
        <v>58</v>
      </c>
      <c r="AN30" s="2" t="s">
        <v>58</v>
      </c>
      <c r="AO30" s="2" t="s">
        <v>58</v>
      </c>
      <c r="AP30" s="2" t="s">
        <v>58</v>
      </c>
      <c r="AQ30" s="2" t="s">
        <v>58</v>
      </c>
      <c r="AR30" s="2" t="s">
        <v>58</v>
      </c>
      <c r="AS30" s="2" t="s">
        <v>58</v>
      </c>
      <c r="AT30" s="2" t="s">
        <v>59</v>
      </c>
      <c r="AU30" s="2" t="s">
        <v>59</v>
      </c>
      <c r="AV30" s="2" t="s">
        <v>59</v>
      </c>
      <c r="AW30" s="2" t="s">
        <v>59</v>
      </c>
      <c r="AX30" s="2" t="s">
        <v>59</v>
      </c>
      <c r="AY30" s="2" t="s">
        <v>59</v>
      </c>
      <c r="AZ30" s="2" t="s">
        <v>59</v>
      </c>
      <c r="BA30" s="2" t="s">
        <v>59</v>
      </c>
      <c r="BB30" s="2" t="s">
        <v>59</v>
      </c>
      <c r="BC30" s="2" t="s">
        <v>59</v>
      </c>
      <c r="BD30" s="2" t="s">
        <v>59</v>
      </c>
    </row>
    <row r="31" spans="2:221" x14ac:dyDescent="0.3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</row>
    <row r="32" spans="2:221" x14ac:dyDescent="0.3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</row>
    <row r="33" spans="1:71" x14ac:dyDescent="0.3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</row>
    <row r="34" spans="1:71" x14ac:dyDescent="0.3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</row>
    <row r="35" spans="1:71" x14ac:dyDescent="0.3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</row>
    <row r="36" spans="1:71" x14ac:dyDescent="0.3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</row>
    <row r="37" spans="1:71" x14ac:dyDescent="0.35">
      <c r="E37" s="5"/>
      <c r="F37" s="5"/>
      <c r="G37" s="5"/>
      <c r="K37" s="5"/>
      <c r="L37" s="5"/>
      <c r="M37" s="5"/>
      <c r="Q37" s="5"/>
      <c r="R37" s="5"/>
      <c r="S37" s="5"/>
    </row>
    <row r="38" spans="1:71" x14ac:dyDescent="0.35">
      <c r="B38" s="2" t="s">
        <v>39</v>
      </c>
      <c r="C38" s="2" t="s">
        <v>39</v>
      </c>
      <c r="D38" s="2" t="s">
        <v>39</v>
      </c>
      <c r="E38" s="2" t="s">
        <v>39</v>
      </c>
      <c r="F38" s="2" t="s">
        <v>39</v>
      </c>
      <c r="G38" s="2" t="s">
        <v>39</v>
      </c>
      <c r="H38" s="2" t="s">
        <v>39</v>
      </c>
      <c r="I38" s="2" t="s">
        <v>40</v>
      </c>
      <c r="J38" s="2" t="s">
        <v>40</v>
      </c>
      <c r="K38" s="2" t="s">
        <v>40</v>
      </c>
      <c r="L38" s="2" t="s">
        <v>40</v>
      </c>
      <c r="M38" s="2" t="s">
        <v>40</v>
      </c>
      <c r="N38" s="2" t="s">
        <v>40</v>
      </c>
      <c r="O38" s="2" t="s">
        <v>40</v>
      </c>
      <c r="P38" s="2" t="s">
        <v>41</v>
      </c>
      <c r="Q38" s="2" t="s">
        <v>41</v>
      </c>
      <c r="R38" s="2" t="s">
        <v>41</v>
      </c>
      <c r="S38" s="2" t="s">
        <v>41</v>
      </c>
      <c r="T38" s="2" t="s">
        <v>41</v>
      </c>
      <c r="U38" s="2" t="s">
        <v>41</v>
      </c>
      <c r="V38" s="2" t="s">
        <v>41</v>
      </c>
      <c r="W38" s="2" t="s">
        <v>42</v>
      </c>
      <c r="X38" s="2" t="s">
        <v>42</v>
      </c>
      <c r="Y38" s="2" t="s">
        <v>42</v>
      </c>
      <c r="Z38" s="2" t="s">
        <v>42</v>
      </c>
      <c r="AA38" s="2" t="s">
        <v>42</v>
      </c>
      <c r="AB38" s="2" t="s">
        <v>42</v>
      </c>
      <c r="AC38" s="2" t="s">
        <v>42</v>
      </c>
      <c r="AD38" s="2" t="s">
        <v>43</v>
      </c>
      <c r="AE38" s="2" t="s">
        <v>43</v>
      </c>
      <c r="AF38" s="2" t="s">
        <v>43</v>
      </c>
      <c r="AG38" s="2" t="s">
        <v>43</v>
      </c>
      <c r="AH38" s="2" t="s">
        <v>43</v>
      </c>
      <c r="AI38" s="2" t="s">
        <v>43</v>
      </c>
      <c r="AJ38" s="2" t="s">
        <v>43</v>
      </c>
      <c r="AK38" s="2" t="s">
        <v>44</v>
      </c>
      <c r="AL38" s="2" t="s">
        <v>44</v>
      </c>
      <c r="AM38" s="2" t="s">
        <v>44</v>
      </c>
      <c r="AN38" s="2" t="s">
        <v>44</v>
      </c>
      <c r="AO38" s="2" t="s">
        <v>44</v>
      </c>
      <c r="AP38" s="2" t="s">
        <v>44</v>
      </c>
      <c r="AQ38" s="2" t="s">
        <v>44</v>
      </c>
      <c r="AR38" s="2" t="s">
        <v>45</v>
      </c>
      <c r="AS38" s="2" t="s">
        <v>45</v>
      </c>
      <c r="AT38" s="2" t="s">
        <v>45</v>
      </c>
      <c r="AU38" s="2" t="s">
        <v>45</v>
      </c>
      <c r="AV38" s="2" t="s">
        <v>45</v>
      </c>
      <c r="AW38" s="2" t="s">
        <v>45</v>
      </c>
      <c r="AX38" s="2" t="s">
        <v>45</v>
      </c>
      <c r="AY38" s="2" t="s">
        <v>46</v>
      </c>
      <c r="AZ38" s="2" t="s">
        <v>46</v>
      </c>
      <c r="BA38" s="2" t="s">
        <v>46</v>
      </c>
      <c r="BB38" s="2" t="s">
        <v>46</v>
      </c>
      <c r="BC38" s="2" t="s">
        <v>46</v>
      </c>
      <c r="BD38" s="2" t="s">
        <v>46</v>
      </c>
      <c r="BE38" s="2" t="s">
        <v>46</v>
      </c>
      <c r="BF38" s="2" t="s">
        <v>60</v>
      </c>
      <c r="BG38" s="2" t="s">
        <v>60</v>
      </c>
      <c r="BH38" s="2" t="s">
        <v>60</v>
      </c>
      <c r="BI38" s="2" t="s">
        <v>60</v>
      </c>
      <c r="BJ38" s="2" t="s">
        <v>60</v>
      </c>
      <c r="BK38" s="2" t="s">
        <v>60</v>
      </c>
      <c r="BL38" s="2" t="s">
        <v>60</v>
      </c>
      <c r="BM38" s="2" t="s">
        <v>61</v>
      </c>
      <c r="BN38" s="2" t="s">
        <v>61</v>
      </c>
      <c r="BO38" s="2" t="s">
        <v>61</v>
      </c>
      <c r="BP38" s="2" t="s">
        <v>61</v>
      </c>
      <c r="BQ38" s="2" t="s">
        <v>61</v>
      </c>
      <c r="BR38" s="2" t="s">
        <v>61</v>
      </c>
      <c r="BS38" s="2" t="s">
        <v>61</v>
      </c>
    </row>
    <row r="39" spans="1:71" x14ac:dyDescent="0.35">
      <c r="B39" s="3">
        <v>179.75</v>
      </c>
      <c r="C39" s="3">
        <v>199.65</v>
      </c>
      <c r="D39" s="3">
        <v>249.25</v>
      </c>
      <c r="E39" s="3">
        <v>299.25</v>
      </c>
      <c r="F39" s="3">
        <v>348.85</v>
      </c>
      <c r="G39" s="3">
        <v>398.45</v>
      </c>
      <c r="H39" s="3">
        <v>448.3</v>
      </c>
      <c r="I39" s="3">
        <v>179.7</v>
      </c>
      <c r="J39" s="3">
        <v>199.7</v>
      </c>
      <c r="K39" s="3">
        <v>249.3</v>
      </c>
      <c r="L39" s="3">
        <v>298.7</v>
      </c>
      <c r="M39" s="3">
        <v>348.15</v>
      </c>
      <c r="N39" s="3">
        <v>397.6</v>
      </c>
      <c r="O39" s="3">
        <v>447.3</v>
      </c>
      <c r="P39" s="3">
        <v>179.3</v>
      </c>
      <c r="Q39" s="3">
        <v>199.45</v>
      </c>
      <c r="R39" s="3">
        <v>249.4</v>
      </c>
      <c r="S39" s="3">
        <v>297.75</v>
      </c>
      <c r="T39" s="3">
        <v>349.2</v>
      </c>
      <c r="U39" s="3">
        <v>398.8</v>
      </c>
      <c r="V39" s="3">
        <v>447.8</v>
      </c>
      <c r="W39" s="3">
        <v>180.05</v>
      </c>
      <c r="X39" s="3">
        <v>199.9</v>
      </c>
      <c r="Y39" s="3">
        <v>249.45</v>
      </c>
      <c r="Z39" s="3">
        <v>298.95</v>
      </c>
      <c r="AA39" s="3">
        <v>348.5</v>
      </c>
      <c r="AB39" s="3">
        <v>397.95</v>
      </c>
      <c r="AC39" s="3">
        <v>447.7</v>
      </c>
      <c r="AD39" s="3">
        <v>180.2</v>
      </c>
      <c r="AE39" s="3">
        <v>200.1</v>
      </c>
      <c r="AF39" s="3">
        <v>249.75</v>
      </c>
      <c r="AG39" s="3">
        <v>299.25</v>
      </c>
      <c r="AH39" s="3">
        <v>348.8</v>
      </c>
      <c r="AI39" s="3">
        <v>398.2</v>
      </c>
      <c r="AJ39" s="3">
        <v>447.9</v>
      </c>
      <c r="AK39" s="3">
        <v>179.75</v>
      </c>
      <c r="AL39" s="3">
        <v>199.6</v>
      </c>
      <c r="AM39" s="3">
        <v>249.2</v>
      </c>
      <c r="AN39" s="3">
        <v>298.64999999999998</v>
      </c>
      <c r="AO39" s="3">
        <v>348.3</v>
      </c>
      <c r="AP39" s="3">
        <v>397.8</v>
      </c>
      <c r="AQ39" s="3">
        <v>447.65</v>
      </c>
      <c r="AR39" s="3">
        <v>179.9</v>
      </c>
      <c r="AS39" s="3">
        <v>199.8</v>
      </c>
      <c r="AT39" s="3">
        <v>249.3</v>
      </c>
      <c r="AU39" s="3">
        <v>298.8</v>
      </c>
      <c r="AV39" s="3">
        <v>348.35</v>
      </c>
      <c r="AW39" s="3">
        <v>397.8</v>
      </c>
      <c r="AX39" s="3">
        <v>447.5</v>
      </c>
      <c r="AY39" s="3">
        <v>180</v>
      </c>
      <c r="AZ39" s="3">
        <v>199.85</v>
      </c>
      <c r="BA39" s="3">
        <v>249.45</v>
      </c>
      <c r="BB39" s="3">
        <v>298.85000000000002</v>
      </c>
      <c r="BC39" s="3">
        <v>348.35</v>
      </c>
      <c r="BD39" s="3">
        <v>397.75</v>
      </c>
      <c r="BE39" s="3">
        <v>447.45</v>
      </c>
      <c r="BF39" s="3">
        <v>179.65</v>
      </c>
      <c r="BG39" s="3">
        <v>199.5</v>
      </c>
      <c r="BH39" s="3">
        <v>249</v>
      </c>
      <c r="BI39" s="3">
        <v>298.3</v>
      </c>
      <c r="BJ39" s="3">
        <v>347.65</v>
      </c>
      <c r="BK39" s="3">
        <v>397.05</v>
      </c>
      <c r="BL39" s="3">
        <v>446.7</v>
      </c>
      <c r="BM39" s="3">
        <v>179.5</v>
      </c>
      <c r="BN39" s="3">
        <v>199.3</v>
      </c>
      <c r="BO39" s="3">
        <v>248.8</v>
      </c>
      <c r="BP39" s="3">
        <v>298.10000000000002</v>
      </c>
      <c r="BQ39" s="3">
        <v>347.45</v>
      </c>
      <c r="BR39" s="3">
        <v>396.8</v>
      </c>
      <c r="BS39" s="3">
        <v>446.45</v>
      </c>
    </row>
    <row r="40" spans="1:71" x14ac:dyDescent="0.35">
      <c r="B40" s="3">
        <v>179.75</v>
      </c>
      <c r="C40" s="3">
        <v>199.6</v>
      </c>
      <c r="D40" s="3">
        <v>249.25</v>
      </c>
      <c r="E40" s="3">
        <v>299.25</v>
      </c>
      <c r="F40" s="3">
        <v>348.85</v>
      </c>
      <c r="G40" s="3">
        <v>398.45</v>
      </c>
      <c r="H40" s="3">
        <v>448.25</v>
      </c>
      <c r="I40" s="3">
        <v>179.7</v>
      </c>
      <c r="J40" s="3">
        <v>199.6</v>
      </c>
      <c r="K40" s="3">
        <v>249.3</v>
      </c>
      <c r="L40" s="3">
        <v>298.7</v>
      </c>
      <c r="M40" s="3">
        <v>348.15</v>
      </c>
      <c r="N40" s="3">
        <v>397.6</v>
      </c>
      <c r="O40" s="3">
        <v>447.35</v>
      </c>
      <c r="P40" s="3">
        <v>179.3</v>
      </c>
      <c r="Q40" s="3">
        <v>199.4</v>
      </c>
      <c r="R40" s="3">
        <v>249.4</v>
      </c>
      <c r="S40" s="3">
        <v>297.7</v>
      </c>
      <c r="T40" s="3">
        <v>349.2</v>
      </c>
      <c r="U40" s="3">
        <v>398.8</v>
      </c>
      <c r="V40" s="3">
        <v>447.95</v>
      </c>
      <c r="W40" s="3">
        <v>180.05</v>
      </c>
      <c r="X40" s="3">
        <v>199.85</v>
      </c>
      <c r="Y40" s="3">
        <v>249.45</v>
      </c>
      <c r="Z40" s="3">
        <v>299</v>
      </c>
      <c r="AA40" s="3">
        <v>348.5</v>
      </c>
      <c r="AB40" s="3">
        <v>398</v>
      </c>
      <c r="AC40" s="3">
        <v>447.7</v>
      </c>
      <c r="AD40" s="3">
        <v>180.2</v>
      </c>
      <c r="AE40" s="3">
        <v>200.05</v>
      </c>
      <c r="AF40" s="3">
        <v>249.75</v>
      </c>
      <c r="AG40" s="3">
        <v>299.2</v>
      </c>
      <c r="AH40" s="3">
        <v>348.75</v>
      </c>
      <c r="AI40" s="3">
        <v>398.2</v>
      </c>
      <c r="AJ40" s="3">
        <v>447.9</v>
      </c>
      <c r="AK40" s="3">
        <v>179.75</v>
      </c>
      <c r="AL40" s="3">
        <v>199.55</v>
      </c>
      <c r="AM40" s="3">
        <v>249.2</v>
      </c>
      <c r="AN40" s="3">
        <v>298.64999999999998</v>
      </c>
      <c r="AO40" s="3">
        <v>348.3</v>
      </c>
      <c r="AP40" s="3">
        <v>397.8</v>
      </c>
      <c r="AQ40" s="3">
        <v>447.65</v>
      </c>
      <c r="AR40" s="3">
        <v>179.9</v>
      </c>
      <c r="AS40" s="3">
        <v>199.75</v>
      </c>
      <c r="AT40" s="3">
        <v>249.3</v>
      </c>
      <c r="AU40" s="3">
        <v>298.8</v>
      </c>
      <c r="AV40" s="3">
        <v>348.35</v>
      </c>
      <c r="AW40" s="3">
        <v>397.8</v>
      </c>
      <c r="AX40" s="3">
        <v>447.5</v>
      </c>
      <c r="AY40" s="3">
        <v>180</v>
      </c>
      <c r="AZ40" s="3">
        <v>199.8</v>
      </c>
      <c r="BA40" s="3">
        <v>249.45</v>
      </c>
      <c r="BB40" s="3">
        <v>298.89999999999998</v>
      </c>
      <c r="BC40" s="3">
        <v>348.35</v>
      </c>
      <c r="BD40" s="3">
        <v>397.75</v>
      </c>
      <c r="BE40" s="3">
        <v>447.45</v>
      </c>
      <c r="BF40" s="3">
        <v>179.65</v>
      </c>
      <c r="BG40" s="3">
        <v>199.4</v>
      </c>
      <c r="BH40" s="3">
        <v>248.95</v>
      </c>
      <c r="BI40" s="3">
        <v>298.3</v>
      </c>
      <c r="BJ40" s="3">
        <v>347.6</v>
      </c>
      <c r="BK40" s="3">
        <v>397.05</v>
      </c>
      <c r="BL40" s="3">
        <v>446.7</v>
      </c>
      <c r="BM40" s="3">
        <v>179.5</v>
      </c>
      <c r="BN40" s="3">
        <v>199.25</v>
      </c>
      <c r="BO40" s="3">
        <v>248.8</v>
      </c>
      <c r="BP40" s="3">
        <v>298.10000000000002</v>
      </c>
      <c r="BQ40" s="3">
        <v>347.45</v>
      </c>
      <c r="BR40" s="3">
        <v>396.85</v>
      </c>
      <c r="BS40" s="3">
        <v>446.45</v>
      </c>
    </row>
    <row r="41" spans="1:71" x14ac:dyDescent="0.35">
      <c r="B41" s="3">
        <v>179.7</v>
      </c>
      <c r="C41" s="3">
        <v>199.6</v>
      </c>
      <c r="D41" s="3">
        <v>249.25</v>
      </c>
      <c r="E41" s="3">
        <v>299.35000000000002</v>
      </c>
      <c r="F41" s="3">
        <v>348.85</v>
      </c>
      <c r="G41" s="3">
        <v>398.45</v>
      </c>
      <c r="H41" s="3">
        <v>448.25</v>
      </c>
      <c r="I41" s="3">
        <v>179.7</v>
      </c>
      <c r="J41" s="3">
        <v>199.6</v>
      </c>
      <c r="K41" s="3">
        <v>249.25</v>
      </c>
      <c r="L41" s="3">
        <v>298.8</v>
      </c>
      <c r="M41" s="3">
        <v>348.15</v>
      </c>
      <c r="N41" s="3">
        <v>397.6</v>
      </c>
      <c r="O41" s="3">
        <v>447.3</v>
      </c>
      <c r="P41" s="3">
        <v>179.25</v>
      </c>
      <c r="Q41" s="3">
        <v>199.4</v>
      </c>
      <c r="R41" s="3">
        <v>249.35</v>
      </c>
      <c r="S41" s="3">
        <v>297.8</v>
      </c>
      <c r="T41" s="3">
        <v>349.2</v>
      </c>
      <c r="U41" s="3">
        <v>398.8</v>
      </c>
      <c r="V41" s="3">
        <v>447.95</v>
      </c>
      <c r="W41" s="3">
        <v>180</v>
      </c>
      <c r="X41" s="3">
        <v>199.85</v>
      </c>
      <c r="Y41" s="3">
        <v>249.4</v>
      </c>
      <c r="Z41" s="3">
        <v>299.05</v>
      </c>
      <c r="AA41" s="3">
        <v>348.5</v>
      </c>
      <c r="AB41" s="3">
        <v>397.95</v>
      </c>
      <c r="AC41" s="3">
        <v>447.65</v>
      </c>
      <c r="AD41" s="3">
        <v>180.2</v>
      </c>
      <c r="AE41" s="3">
        <v>200</v>
      </c>
      <c r="AF41" s="3">
        <v>249.7</v>
      </c>
      <c r="AG41" s="3">
        <v>299.3</v>
      </c>
      <c r="AH41" s="3">
        <v>348.75</v>
      </c>
      <c r="AI41" s="3">
        <v>398.25</v>
      </c>
      <c r="AJ41" s="3">
        <v>447.85</v>
      </c>
      <c r="AK41" s="3">
        <v>179.7</v>
      </c>
      <c r="AL41" s="3">
        <v>199.55</v>
      </c>
      <c r="AM41" s="3">
        <v>249.15</v>
      </c>
      <c r="AN41" s="3">
        <v>298.75</v>
      </c>
      <c r="AO41" s="3">
        <v>348.3</v>
      </c>
      <c r="AP41" s="3">
        <v>397.8</v>
      </c>
      <c r="AQ41" s="3">
        <v>447.6</v>
      </c>
      <c r="AR41" s="3">
        <v>179.9</v>
      </c>
      <c r="AS41" s="3">
        <v>199.7</v>
      </c>
      <c r="AT41" s="3">
        <v>249.3</v>
      </c>
      <c r="AU41" s="3">
        <v>298.89999999999998</v>
      </c>
      <c r="AV41" s="3">
        <v>348.35</v>
      </c>
      <c r="AW41" s="3">
        <v>397.8</v>
      </c>
      <c r="AX41" s="3">
        <v>447.5</v>
      </c>
      <c r="AY41" s="3">
        <v>180</v>
      </c>
      <c r="AZ41" s="3">
        <v>199.8</v>
      </c>
      <c r="BA41" s="3">
        <v>249.4</v>
      </c>
      <c r="BB41" s="3">
        <v>299</v>
      </c>
      <c r="BC41" s="3">
        <v>348.35</v>
      </c>
      <c r="BD41" s="3">
        <v>397.75</v>
      </c>
      <c r="BE41" s="3">
        <v>447.4</v>
      </c>
      <c r="BF41" s="3">
        <v>179.6</v>
      </c>
      <c r="BG41" s="3">
        <v>199.35</v>
      </c>
      <c r="BH41" s="3">
        <v>248.95</v>
      </c>
      <c r="BI41" s="3">
        <v>298.39999999999998</v>
      </c>
      <c r="BJ41" s="3">
        <v>347.6</v>
      </c>
      <c r="BK41" s="3">
        <v>397.05</v>
      </c>
      <c r="BL41" s="3">
        <v>446.65</v>
      </c>
      <c r="BM41" s="3">
        <v>179.45</v>
      </c>
      <c r="BN41" s="3">
        <v>199.25</v>
      </c>
      <c r="BO41" s="3">
        <v>248.75</v>
      </c>
      <c r="BP41" s="3">
        <v>298.2</v>
      </c>
      <c r="BQ41" s="3">
        <v>347.45</v>
      </c>
      <c r="BR41" s="3">
        <v>396.8</v>
      </c>
      <c r="BS41" s="3">
        <v>446.45</v>
      </c>
    </row>
    <row r="42" spans="1:71" x14ac:dyDescent="0.35">
      <c r="B42" s="3">
        <v>179.8</v>
      </c>
      <c r="C42" s="3">
        <v>199.55</v>
      </c>
      <c r="D42" s="3">
        <v>249.2</v>
      </c>
      <c r="E42" s="3">
        <v>299.3</v>
      </c>
      <c r="F42" s="3">
        <v>348.9</v>
      </c>
      <c r="G42" s="3">
        <v>398.5</v>
      </c>
      <c r="H42" s="3">
        <v>448.25</v>
      </c>
      <c r="I42" s="3">
        <v>179.75</v>
      </c>
      <c r="J42" s="3">
        <v>199.6</v>
      </c>
      <c r="K42" s="3">
        <v>249.25</v>
      </c>
      <c r="L42" s="3">
        <v>298.75</v>
      </c>
      <c r="M42" s="3">
        <v>348.15</v>
      </c>
      <c r="N42" s="3">
        <v>397.65</v>
      </c>
      <c r="O42" s="3">
        <v>447.3</v>
      </c>
      <c r="P42" s="3">
        <v>179.3</v>
      </c>
      <c r="Q42" s="3">
        <v>199.4</v>
      </c>
      <c r="R42" s="3">
        <v>249.35</v>
      </c>
      <c r="S42" s="3">
        <v>297.75</v>
      </c>
      <c r="T42" s="3">
        <v>349.2</v>
      </c>
      <c r="U42" s="3">
        <v>398.85</v>
      </c>
      <c r="V42" s="3">
        <v>447.95</v>
      </c>
      <c r="W42" s="3">
        <v>180.1</v>
      </c>
      <c r="X42" s="3">
        <v>199.8</v>
      </c>
      <c r="Y42" s="3">
        <v>249.4</v>
      </c>
      <c r="Z42" s="3">
        <v>299.05</v>
      </c>
      <c r="AA42" s="3">
        <v>348.5</v>
      </c>
      <c r="AB42" s="3">
        <v>397.95</v>
      </c>
      <c r="AC42" s="3">
        <v>447.7</v>
      </c>
      <c r="AD42" s="3">
        <v>180.25</v>
      </c>
      <c r="AE42" s="3">
        <v>200</v>
      </c>
      <c r="AF42" s="3">
        <v>249.7</v>
      </c>
      <c r="AG42" s="3">
        <v>299.3</v>
      </c>
      <c r="AH42" s="3">
        <v>348.75</v>
      </c>
      <c r="AI42" s="3">
        <v>398.25</v>
      </c>
      <c r="AJ42" s="3">
        <v>447.85</v>
      </c>
      <c r="AK42" s="3">
        <v>179.75</v>
      </c>
      <c r="AL42" s="3">
        <v>199.5</v>
      </c>
      <c r="AM42" s="3">
        <v>249.15</v>
      </c>
      <c r="AN42" s="3">
        <v>298.75</v>
      </c>
      <c r="AO42" s="3">
        <v>348.3</v>
      </c>
      <c r="AP42" s="3">
        <v>397.8</v>
      </c>
      <c r="AQ42" s="3">
        <v>447.65</v>
      </c>
      <c r="AR42" s="3">
        <v>179.95</v>
      </c>
      <c r="AS42" s="3">
        <v>199.7</v>
      </c>
      <c r="AT42" s="3">
        <v>249.25</v>
      </c>
      <c r="AU42" s="3">
        <v>298.89999999999998</v>
      </c>
      <c r="AV42" s="3">
        <v>348.35</v>
      </c>
      <c r="AW42" s="3">
        <v>397.85</v>
      </c>
      <c r="AX42" s="3">
        <v>447.5</v>
      </c>
      <c r="AY42" s="3">
        <v>180.05</v>
      </c>
      <c r="AZ42" s="3">
        <v>199.75</v>
      </c>
      <c r="BA42" s="3">
        <v>249.4</v>
      </c>
      <c r="BB42" s="3">
        <v>298.95</v>
      </c>
      <c r="BC42" s="3">
        <v>348.35</v>
      </c>
      <c r="BD42" s="3">
        <v>397.8</v>
      </c>
      <c r="BE42" s="3">
        <v>447.45</v>
      </c>
      <c r="BF42" s="3">
        <v>179.65</v>
      </c>
      <c r="BG42" s="3">
        <v>199.35</v>
      </c>
      <c r="BH42" s="3">
        <v>248.95</v>
      </c>
      <c r="BI42" s="3">
        <v>298.35000000000002</v>
      </c>
      <c r="BJ42" s="3">
        <v>347.6</v>
      </c>
      <c r="BK42" s="3">
        <v>397.1</v>
      </c>
      <c r="BL42" s="3">
        <v>446.7</v>
      </c>
      <c r="BM42" s="3">
        <v>179.5</v>
      </c>
      <c r="BN42" s="3">
        <v>199.2</v>
      </c>
      <c r="BO42" s="3">
        <v>248.75</v>
      </c>
      <c r="BP42" s="3">
        <v>298.14999999999998</v>
      </c>
      <c r="BQ42" s="3">
        <v>347.45</v>
      </c>
      <c r="BR42" s="3">
        <v>396.85</v>
      </c>
      <c r="BS42" s="3">
        <v>446.5</v>
      </c>
    </row>
    <row r="43" spans="1:71" x14ac:dyDescent="0.35">
      <c r="B43" s="3">
        <v>179.8</v>
      </c>
      <c r="C43" s="3">
        <v>199.65</v>
      </c>
      <c r="D43" s="3">
        <v>249.3</v>
      </c>
      <c r="E43" s="3">
        <v>299.35000000000002</v>
      </c>
      <c r="F43" s="3">
        <v>348.9</v>
      </c>
      <c r="G43" s="3">
        <v>398.5</v>
      </c>
      <c r="H43" s="3">
        <v>448.25</v>
      </c>
      <c r="I43" s="3">
        <v>179.75</v>
      </c>
      <c r="J43" s="3">
        <v>199.65</v>
      </c>
      <c r="K43" s="3">
        <v>249.35</v>
      </c>
      <c r="L43" s="3">
        <v>298.8</v>
      </c>
      <c r="M43" s="3">
        <v>348.15</v>
      </c>
      <c r="N43" s="3">
        <v>397.6</v>
      </c>
      <c r="O43" s="3">
        <v>447.3</v>
      </c>
      <c r="P43" s="3">
        <v>179.3</v>
      </c>
      <c r="Q43" s="3">
        <v>199.45</v>
      </c>
      <c r="R43" s="3">
        <v>249.45</v>
      </c>
      <c r="S43" s="3">
        <v>297.75</v>
      </c>
      <c r="T43" s="3">
        <v>349.15</v>
      </c>
      <c r="U43" s="3">
        <v>398.8</v>
      </c>
      <c r="V43" s="3">
        <v>447.95</v>
      </c>
      <c r="W43" s="3">
        <v>180.05</v>
      </c>
      <c r="X43" s="3">
        <v>199.9</v>
      </c>
      <c r="Y43" s="3">
        <v>249.5</v>
      </c>
      <c r="Z43" s="3">
        <v>299.10000000000002</v>
      </c>
      <c r="AA43" s="3">
        <v>348.5</v>
      </c>
      <c r="AB43" s="3">
        <v>397.95</v>
      </c>
      <c r="AC43" s="3">
        <v>447.7</v>
      </c>
      <c r="AD43" s="3">
        <v>180.2</v>
      </c>
      <c r="AE43" s="3">
        <v>200.05</v>
      </c>
      <c r="AF43" s="3">
        <v>249.8</v>
      </c>
      <c r="AG43" s="3">
        <v>299.3</v>
      </c>
      <c r="AH43" s="3">
        <v>348.75</v>
      </c>
      <c r="AI43" s="3">
        <v>398.25</v>
      </c>
      <c r="AJ43" s="3">
        <v>447.9</v>
      </c>
      <c r="AK43" s="3">
        <v>179.75</v>
      </c>
      <c r="AL43" s="3">
        <v>199.55</v>
      </c>
      <c r="AM43" s="3">
        <v>249.25</v>
      </c>
      <c r="AN43" s="3">
        <v>298.75</v>
      </c>
      <c r="AO43" s="3">
        <v>348.3</v>
      </c>
      <c r="AP43" s="3">
        <v>397.8</v>
      </c>
      <c r="AQ43" s="3">
        <v>447.65</v>
      </c>
      <c r="AR43" s="3">
        <v>179.9</v>
      </c>
      <c r="AS43" s="3">
        <v>199.75</v>
      </c>
      <c r="AT43" s="3">
        <v>249.35</v>
      </c>
      <c r="AU43" s="3">
        <v>298.89999999999998</v>
      </c>
      <c r="AV43" s="3">
        <v>348.35</v>
      </c>
      <c r="AW43" s="3">
        <v>397.8</v>
      </c>
      <c r="AX43" s="3">
        <v>447.5</v>
      </c>
      <c r="AY43" s="3">
        <v>180</v>
      </c>
      <c r="AZ43" s="3">
        <v>199.8</v>
      </c>
      <c r="BA43" s="3">
        <v>249.5</v>
      </c>
      <c r="BB43" s="3">
        <v>298.95</v>
      </c>
      <c r="BC43" s="3">
        <v>348.35</v>
      </c>
      <c r="BD43" s="3">
        <v>397.8</v>
      </c>
      <c r="BE43" s="3">
        <v>447.45</v>
      </c>
      <c r="BF43" s="3">
        <v>179.65</v>
      </c>
      <c r="BG43" s="3">
        <v>199.4</v>
      </c>
      <c r="BH43" s="3">
        <v>249.05</v>
      </c>
      <c r="BI43" s="3">
        <v>298.39999999999998</v>
      </c>
      <c r="BJ43" s="3">
        <v>347.6</v>
      </c>
      <c r="BK43" s="3">
        <v>397.05</v>
      </c>
      <c r="BL43" s="3">
        <v>446.7</v>
      </c>
      <c r="BM43" s="3">
        <v>179.5</v>
      </c>
      <c r="BN43" s="3">
        <v>199.3</v>
      </c>
      <c r="BO43" s="3">
        <v>248.85</v>
      </c>
      <c r="BP43" s="3">
        <v>298.2</v>
      </c>
      <c r="BQ43" s="3">
        <v>347.45</v>
      </c>
      <c r="BR43" s="3">
        <v>396.85</v>
      </c>
      <c r="BS43" s="3">
        <v>446.5</v>
      </c>
    </row>
    <row r="44" spans="1:71" x14ac:dyDescent="0.35">
      <c r="B44" s="3">
        <v>179.75</v>
      </c>
      <c r="C44" s="3">
        <v>199.6</v>
      </c>
      <c r="D44" s="3">
        <v>249.3</v>
      </c>
      <c r="E44" s="3">
        <v>299.35000000000002</v>
      </c>
      <c r="F44" s="3">
        <v>348.9</v>
      </c>
      <c r="G44" s="3">
        <v>398.55</v>
      </c>
      <c r="H44" s="3">
        <v>448.15</v>
      </c>
      <c r="I44" s="3">
        <v>179.7</v>
      </c>
      <c r="J44" s="3">
        <v>199.6</v>
      </c>
      <c r="K44" s="3">
        <v>249.3</v>
      </c>
      <c r="L44" s="3">
        <v>298.8</v>
      </c>
      <c r="M44" s="3">
        <v>348.15</v>
      </c>
      <c r="N44" s="3">
        <v>397.7</v>
      </c>
      <c r="O44" s="3">
        <v>447.3</v>
      </c>
      <c r="P44" s="3">
        <v>179.25</v>
      </c>
      <c r="Q44" s="3">
        <v>199.45</v>
      </c>
      <c r="R44" s="3">
        <v>249.4</v>
      </c>
      <c r="S44" s="3">
        <v>297.75</v>
      </c>
      <c r="T44" s="3">
        <v>349.15</v>
      </c>
      <c r="U44" s="3">
        <v>398.9</v>
      </c>
      <c r="V44" s="3">
        <v>447.85</v>
      </c>
      <c r="W44" s="3">
        <v>180.05</v>
      </c>
      <c r="X44" s="3">
        <v>199.85</v>
      </c>
      <c r="Y44" s="3">
        <v>249.45</v>
      </c>
      <c r="Z44" s="3">
        <v>299.05</v>
      </c>
      <c r="AA44" s="3">
        <v>348.5</v>
      </c>
      <c r="AB44" s="3">
        <v>398.05</v>
      </c>
      <c r="AC44" s="3">
        <v>447.5</v>
      </c>
      <c r="AD44" s="3">
        <v>180.2</v>
      </c>
      <c r="AE44" s="3">
        <v>200</v>
      </c>
      <c r="AF44" s="3">
        <v>249.75</v>
      </c>
      <c r="AG44" s="3">
        <v>299.3</v>
      </c>
      <c r="AH44" s="3">
        <v>348.75</v>
      </c>
      <c r="AI44" s="3">
        <v>398.3</v>
      </c>
      <c r="AJ44" s="3">
        <v>447.85</v>
      </c>
      <c r="AK44" s="3">
        <v>179.7</v>
      </c>
      <c r="AL44" s="3">
        <v>199.55</v>
      </c>
      <c r="AM44" s="3">
        <v>249.2</v>
      </c>
      <c r="AN44" s="3">
        <v>298.75</v>
      </c>
      <c r="AO44" s="3">
        <v>348.25</v>
      </c>
      <c r="AP44" s="3">
        <v>397.9</v>
      </c>
      <c r="AQ44" s="3">
        <v>447.65</v>
      </c>
      <c r="AR44" s="3">
        <v>179.9</v>
      </c>
      <c r="AS44" s="3">
        <v>199.7</v>
      </c>
      <c r="AT44" s="3">
        <v>249.3</v>
      </c>
      <c r="AU44" s="3">
        <v>298.89999999999998</v>
      </c>
      <c r="AV44" s="3">
        <v>348.3</v>
      </c>
      <c r="AW44" s="3">
        <v>397.9</v>
      </c>
      <c r="AX44" s="3">
        <v>447.5</v>
      </c>
      <c r="AY44" s="3">
        <v>180</v>
      </c>
      <c r="AZ44" s="3">
        <v>199.8</v>
      </c>
      <c r="BA44" s="3">
        <v>249.45</v>
      </c>
      <c r="BB44" s="3">
        <v>298.95</v>
      </c>
      <c r="BC44" s="3">
        <v>348.3</v>
      </c>
      <c r="BD44" s="3">
        <v>397.9</v>
      </c>
      <c r="BE44" s="3">
        <v>447.4</v>
      </c>
      <c r="BF44" s="3">
        <v>179.6</v>
      </c>
      <c r="BG44" s="3">
        <v>199.4</v>
      </c>
      <c r="BH44" s="3">
        <v>249</v>
      </c>
      <c r="BI44" s="3">
        <v>298.39999999999998</v>
      </c>
      <c r="BJ44" s="3">
        <v>347.6</v>
      </c>
      <c r="BK44" s="3">
        <v>397.15</v>
      </c>
      <c r="BL44" s="3">
        <v>446.7</v>
      </c>
      <c r="BM44" s="3">
        <v>179.45</v>
      </c>
      <c r="BN44" s="3">
        <v>199.25</v>
      </c>
      <c r="BO44" s="3">
        <v>248.8</v>
      </c>
      <c r="BP44" s="3">
        <v>298.2</v>
      </c>
      <c r="BQ44" s="3">
        <v>347.4</v>
      </c>
      <c r="BR44" s="3">
        <v>396.95</v>
      </c>
      <c r="BS44" s="3">
        <v>446.45</v>
      </c>
    </row>
    <row r="47" spans="1:71" x14ac:dyDescent="0.35">
      <c r="A47" s="1">
        <v>120</v>
      </c>
      <c r="B47" s="16" t="s">
        <v>0</v>
      </c>
      <c r="C47" s="16" t="s">
        <v>1</v>
      </c>
      <c r="D47" s="16" t="s">
        <v>2</v>
      </c>
      <c r="E47" s="16" t="s">
        <v>3</v>
      </c>
      <c r="F47" s="16" t="s">
        <v>4</v>
      </c>
      <c r="G47" s="16" t="s">
        <v>5</v>
      </c>
      <c r="H47" s="16" t="s">
        <v>6</v>
      </c>
      <c r="I47" s="16" t="s">
        <v>7</v>
      </c>
      <c r="J47" s="16" t="s">
        <v>8</v>
      </c>
      <c r="K47" s="16" t="s">
        <v>47</v>
      </c>
      <c r="L47" s="16" t="s">
        <v>48</v>
      </c>
      <c r="M47" s="16" t="s">
        <v>27</v>
      </c>
      <c r="N47" s="16" t="s">
        <v>28</v>
      </c>
      <c r="O47" s="16" t="s">
        <v>29</v>
      </c>
      <c r="P47" s="16" t="s">
        <v>30</v>
      </c>
      <c r="Q47" s="16" t="s">
        <v>31</v>
      </c>
      <c r="R47" s="16" t="s">
        <v>32</v>
      </c>
      <c r="S47" s="16" t="s">
        <v>33</v>
      </c>
      <c r="T47" s="16" t="s">
        <v>34</v>
      </c>
      <c r="U47" s="16" t="s">
        <v>35</v>
      </c>
      <c r="V47" s="16" t="s">
        <v>53</v>
      </c>
      <c r="W47" s="16" t="s">
        <v>54</v>
      </c>
    </row>
    <row r="48" spans="1:71" x14ac:dyDescent="0.35">
      <c r="B48" s="16">
        <v>119.7</v>
      </c>
      <c r="C48" s="16">
        <v>119.6</v>
      </c>
      <c r="D48" s="16">
        <v>119.65</v>
      </c>
      <c r="E48" s="16">
        <v>119.55</v>
      </c>
      <c r="F48" s="16">
        <v>119.7</v>
      </c>
      <c r="G48" s="16">
        <v>119.6</v>
      </c>
      <c r="H48" s="16">
        <v>119.4</v>
      </c>
      <c r="I48" s="16">
        <v>119.4</v>
      </c>
      <c r="J48" s="16">
        <v>119.45</v>
      </c>
      <c r="K48" s="16">
        <v>119.35</v>
      </c>
      <c r="L48" s="16">
        <v>119.55</v>
      </c>
      <c r="M48" s="16">
        <v>119.85</v>
      </c>
      <c r="N48" s="16">
        <v>119.85</v>
      </c>
      <c r="O48" s="16">
        <v>119.9</v>
      </c>
      <c r="P48" s="16">
        <v>119.95</v>
      </c>
      <c r="Q48" s="16">
        <v>119.95</v>
      </c>
      <c r="R48" s="16">
        <v>119.85</v>
      </c>
      <c r="S48" s="16">
        <v>119.9</v>
      </c>
      <c r="T48" s="16">
        <v>119.85</v>
      </c>
      <c r="U48" s="16">
        <v>119.9</v>
      </c>
      <c r="V48" s="16">
        <v>119.95</v>
      </c>
      <c r="W48" s="16">
        <v>119.95</v>
      </c>
    </row>
    <row r="49" spans="2:23" x14ac:dyDescent="0.35">
      <c r="B49" s="16">
        <v>119.7</v>
      </c>
      <c r="C49" s="16">
        <v>119.55</v>
      </c>
      <c r="D49" s="16">
        <v>119.65</v>
      </c>
      <c r="E49" s="16">
        <v>119.55</v>
      </c>
      <c r="F49" s="16">
        <v>119.7</v>
      </c>
      <c r="G49" s="16">
        <v>119.6</v>
      </c>
      <c r="H49" s="16">
        <v>119.4</v>
      </c>
      <c r="I49" s="16">
        <v>119.4</v>
      </c>
      <c r="J49" s="16">
        <v>119.45</v>
      </c>
      <c r="K49" s="16">
        <v>119.35</v>
      </c>
      <c r="L49" s="16">
        <v>119.5</v>
      </c>
      <c r="M49" s="16">
        <v>119.85</v>
      </c>
      <c r="N49" s="16">
        <v>119.85</v>
      </c>
      <c r="O49" s="16">
        <v>119.9</v>
      </c>
      <c r="P49" s="16">
        <v>119.95</v>
      </c>
      <c r="Q49" s="16">
        <v>119.95</v>
      </c>
      <c r="R49" s="16">
        <v>119.85</v>
      </c>
      <c r="S49" s="16">
        <v>119.9</v>
      </c>
      <c r="T49" s="16">
        <v>119.85</v>
      </c>
      <c r="U49" s="16">
        <v>119.9</v>
      </c>
      <c r="V49" s="16">
        <v>119.95</v>
      </c>
      <c r="W49" s="16">
        <v>119.95</v>
      </c>
    </row>
    <row r="50" spans="2:23" x14ac:dyDescent="0.35">
      <c r="B50" s="16">
        <v>119.7</v>
      </c>
      <c r="C50" s="16">
        <v>119.55</v>
      </c>
      <c r="D50" s="16">
        <v>119.65</v>
      </c>
      <c r="E50" s="16">
        <v>119.55</v>
      </c>
      <c r="F50" s="16">
        <v>119.7</v>
      </c>
      <c r="G50" s="16">
        <v>119.6</v>
      </c>
      <c r="H50" s="16">
        <v>119.45</v>
      </c>
      <c r="I50" s="16">
        <v>119.4</v>
      </c>
      <c r="J50" s="16">
        <v>119.45</v>
      </c>
      <c r="K50" s="16">
        <v>119.35</v>
      </c>
      <c r="L50" s="16">
        <v>119.5</v>
      </c>
      <c r="M50" s="16">
        <v>119.85</v>
      </c>
      <c r="N50" s="16">
        <v>119.85</v>
      </c>
      <c r="O50" s="16">
        <v>119.9</v>
      </c>
      <c r="P50" s="16">
        <v>119.95</v>
      </c>
      <c r="Q50" s="16">
        <v>119.95</v>
      </c>
      <c r="R50" s="16">
        <v>119.85</v>
      </c>
      <c r="S50" s="16">
        <v>119.9</v>
      </c>
      <c r="T50" s="16">
        <v>119.85</v>
      </c>
      <c r="U50" s="16">
        <v>119.9</v>
      </c>
      <c r="V50" s="16">
        <v>119.95</v>
      </c>
      <c r="W50" s="16">
        <v>119.95</v>
      </c>
    </row>
    <row r="51" spans="2:23" x14ac:dyDescent="0.35">
      <c r="B51" s="16">
        <v>119.7</v>
      </c>
      <c r="C51" s="16">
        <v>119.55</v>
      </c>
      <c r="D51" s="16">
        <v>119.65</v>
      </c>
      <c r="E51" s="16">
        <v>119.55</v>
      </c>
      <c r="F51" s="16">
        <v>119.7</v>
      </c>
      <c r="G51" s="16">
        <v>119.6</v>
      </c>
      <c r="H51" s="16">
        <v>119.4</v>
      </c>
      <c r="I51" s="16">
        <v>119.4</v>
      </c>
      <c r="J51" s="16">
        <v>119.45</v>
      </c>
      <c r="K51" s="16">
        <v>119.35</v>
      </c>
      <c r="L51" s="16">
        <v>119.5</v>
      </c>
      <c r="M51" s="16">
        <v>119.8</v>
      </c>
      <c r="N51" s="16">
        <v>119.85</v>
      </c>
      <c r="O51" s="16">
        <v>119.9</v>
      </c>
      <c r="P51" s="16">
        <v>119.9</v>
      </c>
      <c r="Q51" s="16">
        <v>119.9</v>
      </c>
      <c r="R51" s="16">
        <v>119.85</v>
      </c>
      <c r="S51" s="16">
        <v>119.9</v>
      </c>
      <c r="T51" s="16">
        <v>119.85</v>
      </c>
      <c r="U51" s="16">
        <v>119.9</v>
      </c>
      <c r="V51" s="16">
        <v>119.95</v>
      </c>
      <c r="W51" s="16">
        <v>119.95</v>
      </c>
    </row>
    <row r="52" spans="2:23" x14ac:dyDescent="0.35">
      <c r="B52" s="16">
        <v>119.7</v>
      </c>
      <c r="C52" s="16">
        <v>119.55</v>
      </c>
      <c r="D52" s="16">
        <v>119.65</v>
      </c>
      <c r="E52" s="16">
        <v>119.55</v>
      </c>
      <c r="F52" s="16">
        <v>119.7</v>
      </c>
      <c r="G52" s="16">
        <v>119.6</v>
      </c>
      <c r="H52" s="16">
        <v>119.4</v>
      </c>
      <c r="I52" s="16">
        <v>119.4</v>
      </c>
      <c r="J52" s="16">
        <v>119.45</v>
      </c>
      <c r="K52" s="16">
        <v>119.35</v>
      </c>
      <c r="L52" s="16">
        <v>119.5</v>
      </c>
      <c r="M52" s="16">
        <v>119.8</v>
      </c>
      <c r="N52" s="16">
        <v>119.85</v>
      </c>
      <c r="O52" s="16">
        <v>119.9</v>
      </c>
      <c r="P52" s="16">
        <v>119.9</v>
      </c>
      <c r="Q52" s="16">
        <v>119.95</v>
      </c>
      <c r="R52" s="16">
        <v>119.85</v>
      </c>
      <c r="S52" s="16">
        <v>119.9</v>
      </c>
      <c r="T52" s="16">
        <v>119.85</v>
      </c>
      <c r="U52" s="16">
        <v>119.9</v>
      </c>
      <c r="V52" s="16">
        <v>119.95</v>
      </c>
      <c r="W52" s="16">
        <v>119.95</v>
      </c>
    </row>
    <row r="53" spans="2:23" x14ac:dyDescent="0.35">
      <c r="B53" s="16">
        <v>119.7</v>
      </c>
      <c r="C53" s="16">
        <v>119.55</v>
      </c>
      <c r="D53" s="16">
        <v>119.65</v>
      </c>
      <c r="E53" s="16">
        <v>119.55</v>
      </c>
      <c r="F53" s="16">
        <v>119.7</v>
      </c>
      <c r="G53" s="16">
        <v>119.6</v>
      </c>
      <c r="H53" s="16">
        <v>119.4</v>
      </c>
      <c r="I53" s="16">
        <v>119.4</v>
      </c>
      <c r="J53" s="16">
        <v>119.45</v>
      </c>
      <c r="K53" s="16">
        <v>119.35</v>
      </c>
      <c r="L53" s="16">
        <v>119.5</v>
      </c>
      <c r="M53" s="16">
        <v>119.8</v>
      </c>
      <c r="N53" s="16">
        <v>119.85</v>
      </c>
      <c r="O53" s="16">
        <v>119.9</v>
      </c>
      <c r="P53" s="16">
        <v>119.9</v>
      </c>
      <c r="Q53" s="16">
        <v>119.9</v>
      </c>
      <c r="R53" s="16">
        <v>119.85</v>
      </c>
      <c r="S53" s="16">
        <v>119.9</v>
      </c>
      <c r="T53" s="16">
        <v>119.85</v>
      </c>
      <c r="U53" s="16">
        <v>119.9</v>
      </c>
      <c r="V53" s="16">
        <v>119.95</v>
      </c>
      <c r="W53" s="16">
        <v>119.95</v>
      </c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3D65-9F15-41AE-AFFF-6AF6E92A5FF5}">
  <dimension ref="A1:U22"/>
  <sheetViews>
    <sheetView zoomScaleNormal="100" workbookViewId="0">
      <selection activeCell="K19" sqref="K19"/>
    </sheetView>
  </sheetViews>
  <sheetFormatPr defaultRowHeight="14.5" x14ac:dyDescent="0.35"/>
  <cols>
    <col min="1" max="16384" width="8.7265625" style="1"/>
  </cols>
  <sheetData>
    <row r="1" spans="1:21" s="12" customFormat="1" x14ac:dyDescent="0.35">
      <c r="C1" s="12">
        <v>-20</v>
      </c>
      <c r="D1" s="12">
        <v>5</v>
      </c>
      <c r="E1" s="12">
        <v>20</v>
      </c>
      <c r="F1" s="12">
        <v>25</v>
      </c>
      <c r="G1" s="12">
        <v>30</v>
      </c>
      <c r="H1" s="12">
        <v>37</v>
      </c>
      <c r="I1" s="12">
        <v>44</v>
      </c>
      <c r="J1" s="12">
        <v>60</v>
      </c>
      <c r="K1" s="12">
        <v>70</v>
      </c>
      <c r="L1" s="12">
        <v>80</v>
      </c>
      <c r="M1" s="12">
        <v>90</v>
      </c>
      <c r="N1" s="12">
        <v>105</v>
      </c>
      <c r="O1" s="12">
        <v>120</v>
      </c>
      <c r="P1" s="12">
        <v>130</v>
      </c>
      <c r="Q1" s="12">
        <v>150</v>
      </c>
      <c r="R1" s="12">
        <v>160</v>
      </c>
      <c r="S1" s="12">
        <v>170</v>
      </c>
      <c r="T1" s="12">
        <v>180</v>
      </c>
      <c r="U1" s="12">
        <v>200</v>
      </c>
    </row>
    <row r="2" spans="1:21" x14ac:dyDescent="0.35">
      <c r="A2" s="17" t="s">
        <v>68</v>
      </c>
      <c r="B2" s="1">
        <v>1</v>
      </c>
      <c r="C2" s="13">
        <v>-20</v>
      </c>
      <c r="D2" s="13">
        <v>5</v>
      </c>
      <c r="E2" s="13">
        <v>20</v>
      </c>
      <c r="F2" s="13">
        <v>25</v>
      </c>
      <c r="G2" s="13">
        <v>30</v>
      </c>
      <c r="H2" s="13">
        <v>37</v>
      </c>
      <c r="I2" s="13">
        <v>44</v>
      </c>
      <c r="J2" s="13">
        <v>60</v>
      </c>
      <c r="K2" s="13">
        <v>70</v>
      </c>
      <c r="L2" s="13">
        <v>80</v>
      </c>
      <c r="M2" s="13">
        <v>90</v>
      </c>
      <c r="N2" s="13">
        <v>105</v>
      </c>
      <c r="O2" s="13">
        <v>120</v>
      </c>
      <c r="P2" s="13">
        <v>130</v>
      </c>
      <c r="Q2" s="13">
        <v>150</v>
      </c>
      <c r="R2" s="13">
        <v>160</v>
      </c>
      <c r="S2" s="13">
        <v>170</v>
      </c>
      <c r="T2" s="13">
        <v>180</v>
      </c>
      <c r="U2" s="13">
        <v>200</v>
      </c>
    </row>
    <row r="3" spans="1:21" x14ac:dyDescent="0.35">
      <c r="A3" s="17"/>
      <c r="B3" s="1">
        <v>2</v>
      </c>
      <c r="C3" s="13">
        <v>-20.001999999999999</v>
      </c>
      <c r="D3" s="13">
        <v>5.0049999999999999</v>
      </c>
      <c r="E3" s="13">
        <v>20</v>
      </c>
      <c r="F3" s="13">
        <v>25.004999999999999</v>
      </c>
      <c r="G3" s="13">
        <v>30.001000000000001</v>
      </c>
      <c r="H3" s="13">
        <v>37.005000000000003</v>
      </c>
      <c r="I3" s="13">
        <v>43.996000000000002</v>
      </c>
      <c r="J3" s="13">
        <v>60.000999999999998</v>
      </c>
      <c r="K3" s="13">
        <v>69.995999999999995</v>
      </c>
      <c r="L3" s="13">
        <v>79.998999999999995</v>
      </c>
      <c r="M3" s="13">
        <v>90.003</v>
      </c>
      <c r="N3" s="13">
        <v>105.008</v>
      </c>
      <c r="O3" s="13">
        <v>120.003</v>
      </c>
      <c r="P3" s="13">
        <v>129.99700000000001</v>
      </c>
      <c r="Q3" s="13">
        <v>149.999</v>
      </c>
      <c r="R3" s="13">
        <v>159.999</v>
      </c>
      <c r="S3" s="13">
        <v>169.99600000000001</v>
      </c>
      <c r="T3" s="13">
        <v>180.01300000000001</v>
      </c>
      <c r="U3" s="13">
        <v>199.982</v>
      </c>
    </row>
    <row r="4" spans="1:21" x14ac:dyDescent="0.35">
      <c r="A4" s="17"/>
      <c r="B4" s="1">
        <v>3</v>
      </c>
      <c r="C4" s="13">
        <v>-19.995999999999999</v>
      </c>
      <c r="D4" s="13">
        <v>4.9960000000000004</v>
      </c>
      <c r="E4" s="13">
        <v>20.001999999999999</v>
      </c>
      <c r="F4" s="13">
        <v>25.001999999999999</v>
      </c>
      <c r="G4" s="13">
        <v>29.998000000000001</v>
      </c>
      <c r="H4" s="13">
        <v>37.005000000000003</v>
      </c>
      <c r="I4" s="13">
        <v>44.003999999999998</v>
      </c>
      <c r="J4" s="13">
        <v>59.997</v>
      </c>
      <c r="K4" s="13">
        <v>69.998000000000005</v>
      </c>
      <c r="L4" s="13">
        <v>80.004000000000005</v>
      </c>
      <c r="M4" s="13">
        <v>90</v>
      </c>
      <c r="N4" s="13">
        <v>105</v>
      </c>
      <c r="O4" s="13">
        <v>120.001</v>
      </c>
      <c r="P4" s="13">
        <v>130.01</v>
      </c>
      <c r="Q4" s="13">
        <v>149.98500000000001</v>
      </c>
      <c r="R4" s="13">
        <v>160.00800000000001</v>
      </c>
      <c r="S4" s="13">
        <v>169.98699999999999</v>
      </c>
      <c r="T4" s="13">
        <v>180.001</v>
      </c>
      <c r="U4" s="13">
        <v>199.98</v>
      </c>
    </row>
    <row r="5" spans="1:21" x14ac:dyDescent="0.35">
      <c r="A5" s="17"/>
      <c r="B5" s="1">
        <v>4</v>
      </c>
      <c r="C5" s="13">
        <v>-19.998000000000001</v>
      </c>
      <c r="D5" s="13">
        <v>4.9950000000000001</v>
      </c>
      <c r="E5" s="13">
        <v>19.997</v>
      </c>
      <c r="F5" s="13">
        <v>24.997</v>
      </c>
      <c r="G5" s="13">
        <v>30.003</v>
      </c>
      <c r="H5" s="13">
        <v>37.003</v>
      </c>
      <c r="I5" s="13">
        <v>44.003999999999998</v>
      </c>
      <c r="J5" s="13">
        <v>60</v>
      </c>
      <c r="K5" s="13">
        <v>69.995000000000005</v>
      </c>
      <c r="L5" s="13">
        <v>80.004000000000005</v>
      </c>
      <c r="M5" s="13">
        <v>89.997</v>
      </c>
      <c r="N5" s="13">
        <v>105.003</v>
      </c>
      <c r="O5" s="13">
        <v>119.99</v>
      </c>
      <c r="P5" s="13">
        <v>129.999</v>
      </c>
      <c r="Q5" s="13">
        <v>149.999</v>
      </c>
      <c r="R5" s="13">
        <v>160.01300000000001</v>
      </c>
      <c r="S5" s="13">
        <v>170.001</v>
      </c>
      <c r="T5" s="13">
        <v>179.99799999999999</v>
      </c>
      <c r="U5" s="13">
        <v>200.005</v>
      </c>
    </row>
    <row r="6" spans="1:21" x14ac:dyDescent="0.35">
      <c r="A6" s="17"/>
      <c r="B6" s="1">
        <v>5</v>
      </c>
      <c r="C6" s="13">
        <v>-20.004000000000001</v>
      </c>
      <c r="D6" s="13">
        <v>4.9969999999999999</v>
      </c>
      <c r="E6" s="13">
        <v>19.997</v>
      </c>
      <c r="F6" s="13">
        <v>24.997</v>
      </c>
      <c r="G6" s="13">
        <v>29.997</v>
      </c>
      <c r="H6" s="13">
        <v>37.003</v>
      </c>
      <c r="I6" s="13">
        <v>43.997</v>
      </c>
      <c r="J6" s="13">
        <v>59.996000000000002</v>
      </c>
      <c r="K6" s="13">
        <v>70.004000000000005</v>
      </c>
      <c r="L6" s="13">
        <v>79.998000000000005</v>
      </c>
      <c r="M6" s="13">
        <v>90.001000000000005</v>
      </c>
      <c r="N6" s="13">
        <v>104.995</v>
      </c>
      <c r="O6" s="13">
        <v>119.994</v>
      </c>
      <c r="P6" s="13">
        <v>130.00899999999999</v>
      </c>
      <c r="Q6" s="13">
        <v>149.98500000000001</v>
      </c>
      <c r="R6" s="13">
        <v>160</v>
      </c>
      <c r="S6" s="13">
        <v>169.98699999999999</v>
      </c>
      <c r="T6" s="13">
        <v>180.00299999999999</v>
      </c>
      <c r="U6" s="13">
        <v>200.012</v>
      </c>
    </row>
    <row r="7" spans="1:21" x14ac:dyDescent="0.35">
      <c r="A7" s="17"/>
      <c r="B7" s="1">
        <v>6</v>
      </c>
      <c r="C7" s="13">
        <v>-19.995999999999999</v>
      </c>
      <c r="D7" s="13">
        <v>5.0039999999999996</v>
      </c>
      <c r="E7" s="13">
        <v>19.998000000000001</v>
      </c>
      <c r="F7" s="13">
        <v>25.004999999999999</v>
      </c>
      <c r="G7" s="13">
        <v>30</v>
      </c>
      <c r="H7" s="13">
        <v>37.003999999999998</v>
      </c>
      <c r="I7" s="13">
        <v>44</v>
      </c>
      <c r="J7" s="13">
        <v>59.999000000000002</v>
      </c>
      <c r="K7" s="13">
        <v>69.998999999999995</v>
      </c>
      <c r="L7" s="13">
        <v>80.001000000000005</v>
      </c>
      <c r="M7" s="13">
        <v>90.001999999999995</v>
      </c>
      <c r="N7" s="13">
        <v>105.001</v>
      </c>
      <c r="O7" s="13">
        <v>119.994</v>
      </c>
      <c r="P7" s="13">
        <v>130.00299999999999</v>
      </c>
      <c r="Q7" s="13">
        <v>150.005</v>
      </c>
      <c r="R7" s="13">
        <v>159.99100000000001</v>
      </c>
      <c r="S7" s="13">
        <v>169.999</v>
      </c>
      <c r="T7" s="13">
        <v>179.99700000000001</v>
      </c>
      <c r="U7" s="13">
        <v>200.01400000000001</v>
      </c>
    </row>
    <row r="8" spans="1:21" x14ac:dyDescent="0.35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 x14ac:dyDescent="0.35">
      <c r="A9" s="17" t="s">
        <v>69</v>
      </c>
      <c r="B9" s="1">
        <v>1</v>
      </c>
      <c r="C9" s="13">
        <v>-20</v>
      </c>
      <c r="D9" s="13">
        <v>5</v>
      </c>
      <c r="E9" s="13">
        <v>20</v>
      </c>
      <c r="F9" s="13">
        <v>25</v>
      </c>
      <c r="G9" s="13">
        <v>30</v>
      </c>
      <c r="H9" s="13">
        <v>37</v>
      </c>
      <c r="I9" s="13">
        <v>44</v>
      </c>
      <c r="J9" s="13">
        <v>60</v>
      </c>
      <c r="K9" s="13">
        <v>70</v>
      </c>
      <c r="L9" s="13">
        <v>80</v>
      </c>
      <c r="M9" s="13">
        <v>90</v>
      </c>
      <c r="N9" s="13">
        <v>105</v>
      </c>
      <c r="O9" s="13">
        <v>120</v>
      </c>
      <c r="P9" s="13">
        <v>130</v>
      </c>
      <c r="Q9" s="13">
        <v>150</v>
      </c>
      <c r="R9" s="13">
        <v>160</v>
      </c>
      <c r="S9" s="13">
        <v>170</v>
      </c>
      <c r="T9" s="13">
        <v>180</v>
      </c>
      <c r="U9" s="13">
        <v>200</v>
      </c>
    </row>
    <row r="10" spans="1:21" x14ac:dyDescent="0.35">
      <c r="A10" s="17"/>
      <c r="B10" s="1">
        <v>2</v>
      </c>
      <c r="C10" s="13">
        <v>-20.001999999999999</v>
      </c>
      <c r="D10" s="13">
        <v>4.9960000000000004</v>
      </c>
      <c r="E10" s="13">
        <v>20</v>
      </c>
      <c r="F10" s="13">
        <v>25.004000000000001</v>
      </c>
      <c r="G10" s="13">
        <v>30.004000000000001</v>
      </c>
      <c r="H10" s="13">
        <v>36.996000000000002</v>
      </c>
      <c r="I10" s="13">
        <v>44.000999999999998</v>
      </c>
      <c r="J10" s="13">
        <v>59.997</v>
      </c>
      <c r="K10" s="13">
        <v>69.998999999999995</v>
      </c>
      <c r="L10" s="13">
        <v>79.998000000000005</v>
      </c>
      <c r="M10" s="13">
        <v>90.001999999999995</v>
      </c>
      <c r="N10" s="13">
        <v>105.00700000000001</v>
      </c>
      <c r="O10" s="13">
        <v>120.002</v>
      </c>
      <c r="P10" s="13">
        <v>130.00299999999999</v>
      </c>
      <c r="Q10" s="13">
        <v>149.989</v>
      </c>
      <c r="R10" s="13">
        <v>159.98599999999999</v>
      </c>
      <c r="S10" s="13">
        <v>170.012</v>
      </c>
      <c r="T10" s="13">
        <v>180.011</v>
      </c>
      <c r="U10" s="13">
        <v>200.018</v>
      </c>
    </row>
    <row r="11" spans="1:21" x14ac:dyDescent="0.35">
      <c r="A11" s="17"/>
      <c r="B11" s="1">
        <v>3</v>
      </c>
      <c r="C11" s="13">
        <v>-20.001000000000001</v>
      </c>
      <c r="D11" s="13">
        <v>5</v>
      </c>
      <c r="E11" s="13">
        <v>20.004000000000001</v>
      </c>
      <c r="F11" s="13">
        <v>25.001999999999999</v>
      </c>
      <c r="G11" s="13">
        <v>29.998000000000001</v>
      </c>
      <c r="H11" s="13">
        <v>36.997999999999998</v>
      </c>
      <c r="I11" s="13">
        <v>43.997</v>
      </c>
      <c r="J11" s="13">
        <v>59.997</v>
      </c>
      <c r="K11" s="13">
        <v>69.998999999999995</v>
      </c>
      <c r="L11" s="13">
        <v>79.998000000000005</v>
      </c>
      <c r="M11" s="13">
        <v>89.995000000000005</v>
      </c>
      <c r="N11" s="13">
        <v>105.01</v>
      </c>
      <c r="O11" s="13">
        <v>119.996</v>
      </c>
      <c r="P11" s="13">
        <v>130</v>
      </c>
      <c r="Q11" s="13">
        <v>149.98599999999999</v>
      </c>
      <c r="R11" s="13">
        <v>160.012</v>
      </c>
      <c r="S11" s="13">
        <v>170.01499999999999</v>
      </c>
      <c r="T11" s="13">
        <v>179.995</v>
      </c>
      <c r="U11" s="13">
        <v>199.995</v>
      </c>
    </row>
    <row r="12" spans="1:21" x14ac:dyDescent="0.35">
      <c r="A12" s="17"/>
      <c r="B12" s="1">
        <v>4</v>
      </c>
      <c r="C12" s="13">
        <v>-20.001000000000001</v>
      </c>
      <c r="D12" s="13">
        <v>5.0030000000000001</v>
      </c>
      <c r="E12" s="13">
        <v>19.998000000000001</v>
      </c>
      <c r="F12" s="13">
        <v>24.998999999999999</v>
      </c>
      <c r="G12" s="13">
        <v>30.001000000000001</v>
      </c>
      <c r="H12" s="13">
        <v>36.999000000000002</v>
      </c>
      <c r="I12" s="13">
        <v>43.996000000000002</v>
      </c>
      <c r="J12" s="13">
        <v>59.994999999999997</v>
      </c>
      <c r="K12" s="13">
        <v>69.995999999999995</v>
      </c>
      <c r="L12" s="13">
        <v>80</v>
      </c>
      <c r="M12" s="13">
        <v>89.998999999999995</v>
      </c>
      <c r="N12" s="13">
        <v>104.994</v>
      </c>
      <c r="O12" s="13">
        <v>119.999</v>
      </c>
      <c r="P12" s="13">
        <v>129.99199999999999</v>
      </c>
      <c r="Q12" s="13">
        <v>150.01</v>
      </c>
      <c r="R12" s="13">
        <v>160.00899999999999</v>
      </c>
      <c r="S12" s="13">
        <v>169.99</v>
      </c>
      <c r="T12" s="13">
        <v>179.99</v>
      </c>
      <c r="U12" s="13">
        <v>200.01499999999999</v>
      </c>
    </row>
    <row r="13" spans="1:21" x14ac:dyDescent="0.35">
      <c r="A13" s="17"/>
      <c r="B13" s="1">
        <v>5</v>
      </c>
      <c r="C13" s="13">
        <v>-19.998999999999999</v>
      </c>
      <c r="D13" s="13">
        <v>5.0039999999999996</v>
      </c>
      <c r="E13" s="13">
        <v>19.998999999999999</v>
      </c>
      <c r="F13" s="13">
        <v>25.001999999999999</v>
      </c>
      <c r="G13" s="13">
        <v>30.003</v>
      </c>
      <c r="H13" s="13">
        <v>37.000999999999998</v>
      </c>
      <c r="I13" s="13">
        <v>44.003999999999998</v>
      </c>
      <c r="J13" s="13">
        <v>60.003999999999998</v>
      </c>
      <c r="K13" s="13">
        <v>70.001999999999995</v>
      </c>
      <c r="L13" s="13">
        <v>79.995000000000005</v>
      </c>
      <c r="M13" s="13">
        <v>90.004000000000005</v>
      </c>
      <c r="N13" s="13">
        <v>104.999</v>
      </c>
      <c r="O13" s="13">
        <v>120.009</v>
      </c>
      <c r="P13" s="13">
        <v>129.994</v>
      </c>
      <c r="Q13" s="13">
        <v>149.995</v>
      </c>
      <c r="R13" s="13">
        <v>159.99100000000001</v>
      </c>
      <c r="S13" s="13">
        <v>170.001</v>
      </c>
      <c r="T13" s="13">
        <v>180.01400000000001</v>
      </c>
      <c r="U13" s="13">
        <v>200.01900000000001</v>
      </c>
    </row>
    <row r="14" spans="1:21" x14ac:dyDescent="0.35">
      <c r="A14" s="17"/>
      <c r="B14" s="1">
        <v>6</v>
      </c>
      <c r="C14" s="13">
        <v>-19.998000000000001</v>
      </c>
      <c r="D14" s="13">
        <v>5.0030000000000001</v>
      </c>
      <c r="E14" s="13">
        <v>20.004000000000001</v>
      </c>
      <c r="F14" s="13">
        <v>24.998999999999999</v>
      </c>
      <c r="G14" s="13">
        <v>30.003</v>
      </c>
      <c r="H14" s="13">
        <v>37.002000000000002</v>
      </c>
      <c r="I14" s="13">
        <v>44.002000000000002</v>
      </c>
      <c r="J14" s="13">
        <v>59.999000000000002</v>
      </c>
      <c r="K14" s="13">
        <v>69.998000000000005</v>
      </c>
      <c r="L14" s="13">
        <v>79.998999999999995</v>
      </c>
      <c r="M14" s="13">
        <v>89.998000000000005</v>
      </c>
      <c r="N14" s="13">
        <v>104.999</v>
      </c>
      <c r="O14" s="13">
        <v>120.00700000000001</v>
      </c>
      <c r="P14" s="13">
        <v>130.00200000000001</v>
      </c>
      <c r="Q14" s="13">
        <v>150.00299999999999</v>
      </c>
      <c r="R14" s="13">
        <v>159.98599999999999</v>
      </c>
      <c r="S14" s="13">
        <v>169.988</v>
      </c>
      <c r="T14" s="13">
        <v>179.999</v>
      </c>
      <c r="U14" s="13">
        <v>200.01</v>
      </c>
    </row>
    <row r="16" spans="1:21" x14ac:dyDescent="0.35">
      <c r="C16" s="14">
        <v>180</v>
      </c>
      <c r="D16" s="14">
        <v>200</v>
      </c>
      <c r="E16" s="14">
        <v>250</v>
      </c>
      <c r="F16" s="14">
        <v>300</v>
      </c>
      <c r="G16" s="14">
        <v>350</v>
      </c>
      <c r="H16" s="15">
        <v>400</v>
      </c>
      <c r="I16" s="15">
        <v>450</v>
      </c>
    </row>
    <row r="17" spans="1:9" x14ac:dyDescent="0.35">
      <c r="A17" s="17" t="s">
        <v>70</v>
      </c>
      <c r="B17" s="1">
        <v>1</v>
      </c>
      <c r="C17" s="13">
        <v>180</v>
      </c>
      <c r="D17" s="13">
        <v>200</v>
      </c>
      <c r="E17" s="13">
        <v>250</v>
      </c>
      <c r="F17" s="13">
        <v>300</v>
      </c>
      <c r="G17" s="13">
        <v>350</v>
      </c>
      <c r="H17" s="13">
        <v>400</v>
      </c>
      <c r="I17" s="13">
        <v>450</v>
      </c>
    </row>
    <row r="18" spans="1:9" x14ac:dyDescent="0.35">
      <c r="A18" s="17"/>
      <c r="B18" s="1">
        <v>2</v>
      </c>
      <c r="C18" s="13">
        <v>180.00800000000001</v>
      </c>
      <c r="D18" s="13">
        <v>200.00200000000001</v>
      </c>
      <c r="E18" s="13">
        <v>249.982</v>
      </c>
      <c r="F18" s="13">
        <v>300.012</v>
      </c>
      <c r="G18" s="13">
        <v>349.97</v>
      </c>
      <c r="H18" s="13">
        <v>399.98</v>
      </c>
      <c r="I18" s="13">
        <v>450.03399999999999</v>
      </c>
    </row>
    <row r="19" spans="1:9" x14ac:dyDescent="0.35">
      <c r="A19" s="17"/>
      <c r="B19" s="1">
        <v>3</v>
      </c>
      <c r="C19" s="13">
        <v>179.99799999999999</v>
      </c>
      <c r="D19" s="13">
        <v>200.01900000000001</v>
      </c>
      <c r="E19" s="13">
        <v>250.01</v>
      </c>
      <c r="F19" s="13">
        <v>300.02</v>
      </c>
      <c r="G19" s="13">
        <v>349.988</v>
      </c>
      <c r="H19" s="13">
        <v>400.01</v>
      </c>
      <c r="I19" s="13">
        <v>449.99</v>
      </c>
    </row>
    <row r="20" spans="1:9" x14ac:dyDescent="0.35">
      <c r="A20" s="17"/>
      <c r="B20" s="1">
        <v>4</v>
      </c>
      <c r="C20" s="13">
        <v>180.01599999999999</v>
      </c>
      <c r="D20" s="13">
        <v>199.99700000000001</v>
      </c>
      <c r="E20" s="13">
        <v>250.00700000000001</v>
      </c>
      <c r="F20" s="13">
        <v>299.995</v>
      </c>
      <c r="G20" s="13">
        <v>350.01499999999999</v>
      </c>
      <c r="H20" s="13">
        <v>399.96499999999997</v>
      </c>
      <c r="I20" s="13">
        <v>450.029</v>
      </c>
    </row>
    <row r="21" spans="1:9" x14ac:dyDescent="0.35">
      <c r="A21" s="17"/>
      <c r="B21" s="1">
        <v>5</v>
      </c>
      <c r="C21" s="13">
        <v>180.011</v>
      </c>
      <c r="D21" s="13">
        <v>200.001</v>
      </c>
      <c r="E21" s="13">
        <v>250.00299999999999</v>
      </c>
      <c r="F21" s="13">
        <v>300.02499999999998</v>
      </c>
      <c r="G21" s="13">
        <v>349.97399999999999</v>
      </c>
      <c r="H21" s="13">
        <v>400.00200000000001</v>
      </c>
      <c r="I21" s="13">
        <v>450.00900000000001</v>
      </c>
    </row>
    <row r="22" spans="1:9" x14ac:dyDescent="0.35">
      <c r="A22" s="17"/>
      <c r="B22" s="1">
        <v>6</v>
      </c>
      <c r="C22" s="13">
        <v>179.98400000000001</v>
      </c>
      <c r="D22" s="13">
        <v>199.99700000000001</v>
      </c>
      <c r="E22" s="13">
        <v>250.02099999999999</v>
      </c>
      <c r="F22" s="13">
        <v>300.01</v>
      </c>
      <c r="G22" s="13">
        <v>349.98099999999999</v>
      </c>
      <c r="H22" s="13">
        <v>400.03699999999998</v>
      </c>
      <c r="I22" s="13">
        <v>450.03500000000003</v>
      </c>
    </row>
  </sheetData>
  <mergeCells count="3">
    <mergeCell ref="A2:A7"/>
    <mergeCell ref="A9:A14"/>
    <mergeCell ref="A17:A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A-I - LSL</vt:lpstr>
      <vt:lpstr>A-I - TỪNG DÂY</vt:lpstr>
      <vt:lpstr>Chuẩn 3 số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2022-10-25T19:07:12Z</dcterms:modified>
</cp:coreProperties>
</file>